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3. Cash Flow\"/>
    </mc:Choice>
  </mc:AlternateContent>
  <xr:revisionPtr revIDLastSave="0" documentId="8_{B52F9288-21FA-4A3A-90CC-1D969DF8322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'DC21'!$A$1:$AA$46</definedName>
    <definedName name="_xlnm.Print_Area" localSheetId="13">'DC22'!$A$1:$AA$46</definedName>
    <definedName name="_xlnm.Print_Area" localSheetId="17">'DC23'!$A$1:$AA$46</definedName>
    <definedName name="_xlnm.Print_Area" localSheetId="22">'DC24'!$A$1:$AA$46</definedName>
    <definedName name="_xlnm.Print_Area" localSheetId="26">'DC25'!$A$1:$AA$46</definedName>
    <definedName name="_xlnm.Print_Area" localSheetId="32">'DC26'!$A$1:$AA$46</definedName>
    <definedName name="_xlnm.Print_Area" localSheetId="37">'DC27'!$A$1:$AA$46</definedName>
    <definedName name="_xlnm.Print_Area" localSheetId="43">'DC28'!$A$1:$AA$46</definedName>
    <definedName name="_xlnm.Print_Area" localSheetId="48">'DC29'!$A$1:$AA$46</definedName>
    <definedName name="_xlnm.Print_Area" localSheetId="53">'DC43'!$A$1:$AA$46</definedName>
    <definedName name="_xlnm.Print_Area" localSheetId="0">ETH!$A$1:$AA$46</definedName>
    <definedName name="_xlnm.Print_Area" localSheetId="1">'KZN212'!$A$1:$AA$46</definedName>
    <definedName name="_xlnm.Print_Area" localSheetId="2">'KZN213'!$A$1:$AA$46</definedName>
    <definedName name="_xlnm.Print_Area" localSheetId="3">'KZN214'!$A$1:$AA$46</definedName>
    <definedName name="_xlnm.Print_Area" localSheetId="4">'KZN216'!$A$1:$AA$46</definedName>
    <definedName name="_xlnm.Print_Area" localSheetId="6">'KZN221'!$A$1:$AA$46</definedName>
    <definedName name="_xlnm.Print_Area" localSheetId="7">'KZN222'!$A$1:$AA$46</definedName>
    <definedName name="_xlnm.Print_Area" localSheetId="8">'KZN223'!$A$1:$AA$46</definedName>
    <definedName name="_xlnm.Print_Area" localSheetId="9">'KZN224'!$A$1:$AA$46</definedName>
    <definedName name="_xlnm.Print_Area" localSheetId="10">'KZN225'!$A$1:$AA$46</definedName>
    <definedName name="_xlnm.Print_Area" localSheetId="11">'KZN226'!$A$1:$AA$46</definedName>
    <definedName name="_xlnm.Print_Area" localSheetId="12">'KZN227'!$A$1:$AA$46</definedName>
    <definedName name="_xlnm.Print_Area" localSheetId="14">'KZN235'!$A$1:$AA$46</definedName>
    <definedName name="_xlnm.Print_Area" localSheetId="15">'KZN237'!$A$1:$AA$46</definedName>
    <definedName name="_xlnm.Print_Area" localSheetId="16">'KZN238'!$A$1:$AA$46</definedName>
    <definedName name="_xlnm.Print_Area" localSheetId="18">'KZN241'!$A$1:$AA$46</definedName>
    <definedName name="_xlnm.Print_Area" localSheetId="19">'KZN242'!$A$1:$AA$46</definedName>
    <definedName name="_xlnm.Print_Area" localSheetId="20">'KZN244'!$A$1:$AA$46</definedName>
    <definedName name="_xlnm.Print_Area" localSheetId="21">'KZN245'!$A$1:$AA$46</definedName>
    <definedName name="_xlnm.Print_Area" localSheetId="23">'KZN252'!$A$1:$AA$46</definedName>
    <definedName name="_xlnm.Print_Area" localSheetId="24">'KZN253'!$A$1:$AA$46</definedName>
    <definedName name="_xlnm.Print_Area" localSheetId="25">'KZN254'!$A$1:$AA$46</definedName>
    <definedName name="_xlnm.Print_Area" localSheetId="27">'KZN261'!$A$1:$AA$46</definedName>
    <definedName name="_xlnm.Print_Area" localSheetId="28">'KZN262'!$A$1:$AA$46</definedName>
    <definedName name="_xlnm.Print_Area" localSheetId="29">'KZN263'!$A$1:$AA$46</definedName>
    <definedName name="_xlnm.Print_Area" localSheetId="30">'KZN265'!$A$1:$AA$46</definedName>
    <definedName name="_xlnm.Print_Area" localSheetId="31">'KZN266'!$A$1:$AA$46</definedName>
    <definedName name="_xlnm.Print_Area" localSheetId="33">'KZN271'!$A$1:$AA$46</definedName>
    <definedName name="_xlnm.Print_Area" localSheetId="34">'KZN272'!$A$1:$AA$46</definedName>
    <definedName name="_xlnm.Print_Area" localSheetId="35">'KZN275'!$A$1:$AA$46</definedName>
    <definedName name="_xlnm.Print_Area" localSheetId="36">'KZN276'!$A$1:$AA$46</definedName>
    <definedName name="_xlnm.Print_Area" localSheetId="38">'KZN281'!$A$1:$AA$46</definedName>
    <definedName name="_xlnm.Print_Area" localSheetId="39">'KZN282'!$A$1:$AA$46</definedName>
    <definedName name="_xlnm.Print_Area" localSheetId="40">'KZN284'!$A$1:$AA$46</definedName>
    <definedName name="_xlnm.Print_Area" localSheetId="41">'KZN285'!$A$1:$AA$46</definedName>
    <definedName name="_xlnm.Print_Area" localSheetId="42">'KZN286'!$A$1:$AA$46</definedName>
    <definedName name="_xlnm.Print_Area" localSheetId="44">'KZN291'!$A$1:$AA$46</definedName>
    <definedName name="_xlnm.Print_Area" localSheetId="45">'KZN292'!$A$1:$AA$46</definedName>
    <definedName name="_xlnm.Print_Area" localSheetId="46">'KZN293'!$A$1:$AA$46</definedName>
    <definedName name="_xlnm.Print_Area" localSheetId="47">'KZN294'!$A$1:$AA$46</definedName>
    <definedName name="_xlnm.Print_Area" localSheetId="49">'KZN433'!$A$1:$AA$46</definedName>
    <definedName name="_xlnm.Print_Area" localSheetId="50">'KZN434'!$A$1:$AA$46</definedName>
    <definedName name="_xlnm.Print_Area" localSheetId="51">'KZN435'!$A$1:$AA$46</definedName>
    <definedName name="_xlnm.Print_Area" localSheetId="52">'KZN436'!$A$1:$AA$46</definedName>
    <definedName name="_xlnm.Print_Area" localSheetId="54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Y42" i="3"/>
  <c r="Z42" i="4"/>
  <c r="Z42" i="5"/>
  <c r="Z42" i="6"/>
  <c r="Z42" i="7"/>
  <c r="Z42" i="8"/>
  <c r="Y42" i="8"/>
  <c r="Z42" i="9"/>
  <c r="Z42" i="10"/>
  <c r="Z42" i="11"/>
  <c r="Y42" i="11"/>
  <c r="Z42" i="12"/>
  <c r="Z42" i="14"/>
  <c r="Z42" i="15"/>
  <c r="Y42" i="15"/>
  <c r="Z42" i="16"/>
  <c r="Y42" i="16"/>
  <c r="Z42" i="17"/>
  <c r="Z42" i="18"/>
  <c r="Z42" i="19"/>
  <c r="Y42" i="19"/>
  <c r="Z42" i="20"/>
  <c r="Y42" i="20"/>
  <c r="Z42" i="21"/>
  <c r="Z42" i="22"/>
  <c r="Z42" i="23"/>
  <c r="Z42" i="24"/>
  <c r="Z42" i="25"/>
  <c r="Z42" i="26"/>
  <c r="Z42" i="27"/>
  <c r="Y42" i="27"/>
  <c r="Z42" i="28"/>
  <c r="Z42" i="29"/>
  <c r="Z42" i="30"/>
  <c r="Z42" i="31"/>
  <c r="Z42" i="32"/>
  <c r="Y42" i="32"/>
  <c r="Z42" i="33"/>
  <c r="Z42" i="34"/>
  <c r="Z42" i="35"/>
  <c r="Y42" i="35"/>
  <c r="Z42" i="36"/>
  <c r="Z42" i="37"/>
  <c r="Z42" i="38"/>
  <c r="Z42" i="39"/>
  <c r="Z42" i="41"/>
  <c r="Z42" i="42"/>
  <c r="Z42" i="43"/>
  <c r="Y42" i="43"/>
  <c r="Z42" i="44"/>
  <c r="Z42" i="45"/>
  <c r="Z42" i="47"/>
  <c r="Z42" i="48"/>
  <c r="Y42" i="48"/>
  <c r="Z42" i="49"/>
  <c r="Z42" i="50"/>
  <c r="Z42" i="51"/>
  <c r="Z42" i="52"/>
  <c r="Z42" i="53"/>
  <c r="Z42" i="54"/>
  <c r="Y42" i="1"/>
  <c r="Z42" i="1" s="1"/>
  <c r="W42" i="2"/>
  <c r="Y42" i="2" s="1"/>
  <c r="J42" i="2"/>
  <c r="W42" i="3"/>
  <c r="J42" i="3"/>
  <c r="W42" i="4"/>
  <c r="Y42" i="4" s="1"/>
  <c r="J42" i="4"/>
  <c r="W42" i="5"/>
  <c r="Y42" i="5" s="1"/>
  <c r="J42" i="5"/>
  <c r="W42" i="6"/>
  <c r="Y42" i="6" s="1"/>
  <c r="J42" i="6"/>
  <c r="W42" i="7"/>
  <c r="Y42" i="7" s="1"/>
  <c r="J42" i="7"/>
  <c r="W42" i="8"/>
  <c r="J42" i="8"/>
  <c r="W42" i="9"/>
  <c r="Y42" i="9" s="1"/>
  <c r="J42" i="9"/>
  <c r="W42" i="10"/>
  <c r="Y42" i="10" s="1"/>
  <c r="J42" i="10"/>
  <c r="W42" i="11"/>
  <c r="J42" i="11"/>
  <c r="W42" i="12"/>
  <c r="Y42" i="12" s="1"/>
  <c r="J42" i="12"/>
  <c r="W42" i="13"/>
  <c r="Y42" i="13" s="1"/>
  <c r="Z42" i="13" s="1"/>
  <c r="J42" i="13"/>
  <c r="W42" i="14"/>
  <c r="Y42" i="14" s="1"/>
  <c r="J42" i="14"/>
  <c r="W42" i="15"/>
  <c r="J42" i="15"/>
  <c r="W42" i="16"/>
  <c r="J42" i="16"/>
  <c r="W42" i="17"/>
  <c r="Y42" i="17" s="1"/>
  <c r="J42" i="17"/>
  <c r="W42" i="18"/>
  <c r="Y42" i="18" s="1"/>
  <c r="J42" i="18"/>
  <c r="W42" i="19"/>
  <c r="J42" i="19"/>
  <c r="W42" i="20"/>
  <c r="J42" i="20"/>
  <c r="W42" i="21"/>
  <c r="Y42" i="21" s="1"/>
  <c r="J42" i="21"/>
  <c r="W42" i="22"/>
  <c r="Y42" i="22" s="1"/>
  <c r="J42" i="22"/>
  <c r="W42" i="23"/>
  <c r="Y42" i="23" s="1"/>
  <c r="J42" i="23"/>
  <c r="W42" i="24"/>
  <c r="Y42" i="24" s="1"/>
  <c r="J42" i="24"/>
  <c r="W42" i="25"/>
  <c r="Y42" i="25" s="1"/>
  <c r="J42" i="25"/>
  <c r="W42" i="26"/>
  <c r="Y42" i="26" s="1"/>
  <c r="J42" i="26"/>
  <c r="W42" i="27"/>
  <c r="J42" i="27"/>
  <c r="W42" i="28"/>
  <c r="Y42" i="28" s="1"/>
  <c r="J42" i="28"/>
  <c r="W42" i="29"/>
  <c r="Y42" i="29" s="1"/>
  <c r="J42" i="29"/>
  <c r="W42" i="30"/>
  <c r="Y42" i="30" s="1"/>
  <c r="J42" i="30"/>
  <c r="W42" i="31"/>
  <c r="Y42" i="31" s="1"/>
  <c r="J42" i="31"/>
  <c r="W42" i="32"/>
  <c r="J42" i="32"/>
  <c r="W42" i="33"/>
  <c r="Y42" i="33" s="1"/>
  <c r="J42" i="33"/>
  <c r="W42" i="34"/>
  <c r="Y42" i="34" s="1"/>
  <c r="J42" i="34"/>
  <c r="W42" i="35"/>
  <c r="J42" i="35"/>
  <c r="W42" i="36"/>
  <c r="Y42" i="36" s="1"/>
  <c r="J42" i="36"/>
  <c r="W42" i="37"/>
  <c r="Y42" i="37" s="1"/>
  <c r="J42" i="37"/>
  <c r="W42" i="38"/>
  <c r="Y42" i="38" s="1"/>
  <c r="J42" i="38"/>
  <c r="W42" i="39"/>
  <c r="Y42" i="39" s="1"/>
  <c r="J42" i="39"/>
  <c r="W42" i="40"/>
  <c r="Y42" i="40" s="1"/>
  <c r="Z42" i="40" s="1"/>
  <c r="J42" i="40"/>
  <c r="W42" i="41"/>
  <c r="Y42" i="41" s="1"/>
  <c r="J42" i="41"/>
  <c r="W42" i="42"/>
  <c r="Y42" i="42" s="1"/>
  <c r="J42" i="42"/>
  <c r="W42" i="43"/>
  <c r="J42" i="43"/>
  <c r="W42" i="44"/>
  <c r="Y42" i="44" s="1"/>
  <c r="J42" i="44"/>
  <c r="W42" i="45"/>
  <c r="Y42" i="45" s="1"/>
  <c r="J42" i="45"/>
  <c r="W42" i="46"/>
  <c r="Y42" i="46" s="1"/>
  <c r="Z42" i="46" s="1"/>
  <c r="J42" i="46"/>
  <c r="W42" i="47"/>
  <c r="Y42" i="47" s="1"/>
  <c r="J42" i="47"/>
  <c r="W42" i="48"/>
  <c r="J42" i="48"/>
  <c r="W42" i="49"/>
  <c r="Y42" i="49" s="1"/>
  <c r="J42" i="49"/>
  <c r="W42" i="50"/>
  <c r="Y42" i="50" s="1"/>
  <c r="J42" i="50"/>
  <c r="W42" i="51"/>
  <c r="Y42" i="51" s="1"/>
  <c r="J42" i="51"/>
  <c r="W42" i="52"/>
  <c r="Y42" i="52" s="1"/>
  <c r="J42" i="52"/>
  <c r="W42" i="53"/>
  <c r="Y42" i="53" s="1"/>
  <c r="J42" i="53"/>
  <c r="W42" i="54"/>
  <c r="Y42" i="54" s="1"/>
  <c r="J42" i="54"/>
  <c r="W42" i="55"/>
  <c r="Y42" i="55" s="1"/>
  <c r="Z42" i="55" s="1"/>
  <c r="J42" i="55"/>
  <c r="W42" i="1"/>
  <c r="J42" i="1"/>
  <c r="T41" i="4"/>
  <c r="X41" i="8"/>
  <c r="C41" i="12"/>
  <c r="C43" i="12" s="1"/>
  <c r="F41" i="14"/>
  <c r="F43" i="14" s="1"/>
  <c r="W41" i="27"/>
  <c r="Y41" i="33"/>
  <c r="Y43" i="33" s="1"/>
  <c r="J41" i="33"/>
  <c r="S41" i="34"/>
  <c r="D41" i="37"/>
  <c r="D43" i="37" s="1"/>
  <c r="M41" i="38"/>
  <c r="C41" i="39"/>
  <c r="C43" i="39" s="1"/>
  <c r="U41" i="43"/>
  <c r="G41" i="43"/>
  <c r="G43" i="43" s="1"/>
  <c r="H42" i="43" s="1"/>
  <c r="T41" i="44"/>
  <c r="E41" i="46"/>
  <c r="E43" i="46" s="1"/>
  <c r="V41" i="47"/>
  <c r="N41" i="49"/>
  <c r="F41" i="49"/>
  <c r="F43" i="49" s="1"/>
  <c r="H41" i="51"/>
  <c r="Y41" i="52"/>
  <c r="Y43" i="52" s="1"/>
  <c r="R41" i="52"/>
  <c r="J41" i="53"/>
  <c r="P41" i="54"/>
  <c r="AA41" i="1"/>
  <c r="AA43" i="1" s="1"/>
  <c r="S41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Z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Z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Z39" i="39"/>
  <c r="Y39" i="39"/>
  <c r="X39" i="39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Y39" i="41"/>
  <c r="X39" i="41"/>
  <c r="Z39" i="41" s="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Z39" i="42" s="1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Z39" i="43"/>
  <c r="Y39" i="43"/>
  <c r="X39" i="43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Y39" i="44"/>
  <c r="X39" i="44"/>
  <c r="Z39" i="44" s="1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Z39" i="45" s="1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Z39" i="46" s="1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AA39" i="47"/>
  <c r="Y39" i="47"/>
  <c r="X39" i="47"/>
  <c r="Z39" i="47" s="1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Y39" i="48"/>
  <c r="X39" i="48"/>
  <c r="Z39" i="48" s="1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Z39" i="49"/>
  <c r="Y39" i="49"/>
  <c r="X39" i="49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X39" i="50"/>
  <c r="Z39" i="50" s="1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Y39" i="51"/>
  <c r="X39" i="51"/>
  <c r="Z39" i="51" s="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Y39" i="52"/>
  <c r="X39" i="52"/>
  <c r="Z39" i="52" s="1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Z39" i="53" s="1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Y39" i="54"/>
  <c r="X39" i="54"/>
  <c r="Z39" i="54" s="1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Y39" i="55"/>
  <c r="X39" i="55"/>
  <c r="Z39" i="55" s="1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Z30" i="5" s="1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Y30" i="7"/>
  <c r="X30" i="7"/>
  <c r="Z30" i="7" s="1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Z30" i="8" s="1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Z30" i="10"/>
  <c r="Y30" i="10"/>
  <c r="X30" i="10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Y30" i="15"/>
  <c r="X30" i="15"/>
  <c r="Z30" i="15" s="1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Z30" i="17"/>
  <c r="Y30" i="17"/>
  <c r="X30" i="17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Z30" i="21"/>
  <c r="Y30" i="21"/>
  <c r="X30" i="2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X30" i="22"/>
  <c r="Z30" i="22" s="1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Y30" i="23"/>
  <c r="X30" i="23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Y30" i="24"/>
  <c r="X30" i="24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Z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Z30" i="26"/>
  <c r="Y30" i="26"/>
  <c r="X30" i="26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Y30" i="27"/>
  <c r="X30" i="27"/>
  <c r="Z30" i="27" s="1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Y30" i="28"/>
  <c r="X30" i="28"/>
  <c r="Z30" i="28" s="1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Y30" i="29"/>
  <c r="X30" i="29"/>
  <c r="Z30" i="29" s="1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AA30" i="30"/>
  <c r="Y30" i="30"/>
  <c r="X30" i="30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C30" i="30"/>
  <c r="AA30" i="31"/>
  <c r="Y30" i="31"/>
  <c r="X30" i="31"/>
  <c r="Z30" i="31" s="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32"/>
  <c r="Y30" i="32"/>
  <c r="X30" i="32"/>
  <c r="Z30" i="32" s="1"/>
  <c r="W30" i="32"/>
  <c r="V30" i="32"/>
  <c r="U30" i="32"/>
  <c r="T30" i="32"/>
  <c r="S30" i="32"/>
  <c r="R30" i="32"/>
  <c r="Q30" i="32"/>
  <c r="P30" i="32"/>
  <c r="O30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AA30" i="33"/>
  <c r="Z30" i="33"/>
  <c r="Y30" i="33"/>
  <c r="X30" i="33"/>
  <c r="W30" i="33"/>
  <c r="V30" i="33"/>
  <c r="U30" i="33"/>
  <c r="T30" i="33"/>
  <c r="S30" i="33"/>
  <c r="R30" i="33"/>
  <c r="Q30" i="33"/>
  <c r="P30" i="33"/>
  <c r="O30" i="33"/>
  <c r="N30" i="33"/>
  <c r="M30" i="33"/>
  <c r="L30" i="33"/>
  <c r="K30" i="33"/>
  <c r="J30" i="33"/>
  <c r="I30" i="33"/>
  <c r="H30" i="33"/>
  <c r="G30" i="33"/>
  <c r="F30" i="33"/>
  <c r="E30" i="33"/>
  <c r="D30" i="33"/>
  <c r="C30" i="33"/>
  <c r="AA30" i="34"/>
  <c r="Y30" i="34"/>
  <c r="X30" i="34"/>
  <c r="Z30" i="34" s="1"/>
  <c r="W30" i="34"/>
  <c r="V30" i="34"/>
  <c r="U30" i="34"/>
  <c r="T30" i="34"/>
  <c r="S30" i="34"/>
  <c r="R30" i="34"/>
  <c r="Q30" i="34"/>
  <c r="P30" i="34"/>
  <c r="O30" i="34"/>
  <c r="N30" i="34"/>
  <c r="M30" i="34"/>
  <c r="L30" i="34"/>
  <c r="K30" i="34"/>
  <c r="J30" i="34"/>
  <c r="I30" i="34"/>
  <c r="H30" i="34"/>
  <c r="G30" i="34"/>
  <c r="F30" i="34"/>
  <c r="E30" i="34"/>
  <c r="D30" i="34"/>
  <c r="C30" i="34"/>
  <c r="AA30" i="35"/>
  <c r="Y30" i="35"/>
  <c r="X30" i="35"/>
  <c r="Z30" i="35" s="1"/>
  <c r="W30" i="35"/>
  <c r="V30" i="35"/>
  <c r="U30" i="35"/>
  <c r="T30" i="35"/>
  <c r="S30" i="35"/>
  <c r="R30" i="35"/>
  <c r="Q30" i="35"/>
  <c r="P30" i="35"/>
  <c r="O30" i="35"/>
  <c r="N30" i="35"/>
  <c r="M30" i="35"/>
  <c r="L30" i="35"/>
  <c r="K30" i="35"/>
  <c r="J30" i="35"/>
  <c r="I30" i="35"/>
  <c r="H30" i="35"/>
  <c r="G30" i="35"/>
  <c r="F30" i="35"/>
  <c r="E30" i="35"/>
  <c r="D30" i="35"/>
  <c r="C30" i="35"/>
  <c r="AA30" i="36"/>
  <c r="Y30" i="36"/>
  <c r="X30" i="36"/>
  <c r="Z30" i="36" s="1"/>
  <c r="W30" i="36"/>
  <c r="V30" i="36"/>
  <c r="U30" i="36"/>
  <c r="T30" i="36"/>
  <c r="S30" i="36"/>
  <c r="R30" i="36"/>
  <c r="Q30" i="36"/>
  <c r="P30" i="36"/>
  <c r="O30" i="36"/>
  <c r="N30" i="36"/>
  <c r="M30" i="36"/>
  <c r="L30" i="36"/>
  <c r="K30" i="36"/>
  <c r="J30" i="36"/>
  <c r="I30" i="36"/>
  <c r="H30" i="36"/>
  <c r="G30" i="36"/>
  <c r="F30" i="36"/>
  <c r="E30" i="36"/>
  <c r="D30" i="36"/>
  <c r="C30" i="36"/>
  <c r="AA30" i="37"/>
  <c r="Z30" i="37"/>
  <c r="Y30" i="37"/>
  <c r="X30" i="37"/>
  <c r="W30" i="37"/>
  <c r="V30" i="37"/>
  <c r="U30" i="37"/>
  <c r="T30" i="37"/>
  <c r="S30" i="37"/>
  <c r="R30" i="37"/>
  <c r="Q30" i="37"/>
  <c r="P30" i="37"/>
  <c r="O30" i="37"/>
  <c r="N30" i="37"/>
  <c r="M30" i="37"/>
  <c r="L30" i="37"/>
  <c r="K30" i="37"/>
  <c r="J30" i="37"/>
  <c r="I30" i="37"/>
  <c r="H30" i="37"/>
  <c r="G30" i="37"/>
  <c r="F30" i="37"/>
  <c r="E30" i="37"/>
  <c r="D30" i="37"/>
  <c r="C30" i="37"/>
  <c r="AA30" i="38"/>
  <c r="Y30" i="38"/>
  <c r="Z30" i="38" s="1"/>
  <c r="X30" i="38"/>
  <c r="W30" i="38"/>
  <c r="V30" i="38"/>
  <c r="U30" i="38"/>
  <c r="T30" i="38"/>
  <c r="S30" i="38"/>
  <c r="R30" i="38"/>
  <c r="Q30" i="38"/>
  <c r="P30" i="38"/>
  <c r="O30" i="38"/>
  <c r="N30" i="38"/>
  <c r="M30" i="38"/>
  <c r="L30" i="38"/>
  <c r="K30" i="38"/>
  <c r="J30" i="38"/>
  <c r="I30" i="38"/>
  <c r="H30" i="38"/>
  <c r="G30" i="38"/>
  <c r="F30" i="38"/>
  <c r="E30" i="38"/>
  <c r="D30" i="38"/>
  <c r="C30" i="38"/>
  <c r="AA30" i="39"/>
  <c r="Y30" i="39"/>
  <c r="X30" i="39"/>
  <c r="Z30" i="39" s="1"/>
  <c r="W30" i="39"/>
  <c r="V30" i="39"/>
  <c r="U30" i="39"/>
  <c r="T30" i="39"/>
  <c r="S30" i="39"/>
  <c r="R30" i="39"/>
  <c r="Q30" i="39"/>
  <c r="P30" i="39"/>
  <c r="O30" i="39"/>
  <c r="N30" i="39"/>
  <c r="M30" i="39"/>
  <c r="L30" i="39"/>
  <c r="K30" i="39"/>
  <c r="J30" i="39"/>
  <c r="I30" i="39"/>
  <c r="H30" i="39"/>
  <c r="G30" i="39"/>
  <c r="F30" i="39"/>
  <c r="E30" i="39"/>
  <c r="D30" i="39"/>
  <c r="C30" i="39"/>
  <c r="AA30" i="40"/>
  <c r="Y30" i="40"/>
  <c r="X30" i="40"/>
  <c r="W30" i="40"/>
  <c r="V30" i="40"/>
  <c r="U30" i="40"/>
  <c r="T30" i="40"/>
  <c r="S30" i="40"/>
  <c r="R30" i="40"/>
  <c r="Q30" i="40"/>
  <c r="P30" i="40"/>
  <c r="O30" i="40"/>
  <c r="N30" i="40"/>
  <c r="M30" i="40"/>
  <c r="L30" i="40"/>
  <c r="K30" i="40"/>
  <c r="J30" i="40"/>
  <c r="I30" i="40"/>
  <c r="H30" i="40"/>
  <c r="G30" i="40"/>
  <c r="F30" i="40"/>
  <c r="E30" i="40"/>
  <c r="D30" i="40"/>
  <c r="C30" i="40"/>
  <c r="AA30" i="41"/>
  <c r="Y30" i="41"/>
  <c r="X30" i="41"/>
  <c r="Z30" i="41" s="1"/>
  <c r="W30" i="41"/>
  <c r="V30" i="41"/>
  <c r="U30" i="41"/>
  <c r="T30" i="41"/>
  <c r="S30" i="41"/>
  <c r="R30" i="41"/>
  <c r="Q30" i="41"/>
  <c r="P30" i="41"/>
  <c r="O30" i="41"/>
  <c r="N30" i="41"/>
  <c r="M30" i="41"/>
  <c r="L30" i="41"/>
  <c r="K30" i="41"/>
  <c r="J30" i="41"/>
  <c r="I30" i="41"/>
  <c r="H30" i="41"/>
  <c r="G30" i="41"/>
  <c r="F30" i="41"/>
  <c r="E30" i="41"/>
  <c r="D30" i="41"/>
  <c r="C30" i="41"/>
  <c r="AA30" i="42"/>
  <c r="Y30" i="42"/>
  <c r="X30" i="42"/>
  <c r="Z30" i="42" s="1"/>
  <c r="W30" i="42"/>
  <c r="V30" i="42"/>
  <c r="U30" i="42"/>
  <c r="T30" i="42"/>
  <c r="S30" i="42"/>
  <c r="R30" i="42"/>
  <c r="Q30" i="42"/>
  <c r="P30" i="42"/>
  <c r="O30" i="42"/>
  <c r="N30" i="42"/>
  <c r="M30" i="42"/>
  <c r="L30" i="42"/>
  <c r="K30" i="42"/>
  <c r="J30" i="42"/>
  <c r="I30" i="42"/>
  <c r="H30" i="42"/>
  <c r="G30" i="42"/>
  <c r="F30" i="42"/>
  <c r="E30" i="42"/>
  <c r="D30" i="42"/>
  <c r="C30" i="42"/>
  <c r="AA30" i="43"/>
  <c r="Y30" i="43"/>
  <c r="X30" i="43"/>
  <c r="Z30" i="43" s="1"/>
  <c r="W30" i="43"/>
  <c r="V30" i="43"/>
  <c r="U30" i="43"/>
  <c r="T30" i="43"/>
  <c r="S30" i="43"/>
  <c r="R30" i="43"/>
  <c r="Q30" i="43"/>
  <c r="P30" i="43"/>
  <c r="O30" i="43"/>
  <c r="N30" i="43"/>
  <c r="M30" i="43"/>
  <c r="L30" i="43"/>
  <c r="K30" i="43"/>
  <c r="J30" i="43"/>
  <c r="I30" i="43"/>
  <c r="H30" i="43"/>
  <c r="G30" i="43"/>
  <c r="F30" i="43"/>
  <c r="E30" i="43"/>
  <c r="D30" i="43"/>
  <c r="C30" i="43"/>
  <c r="AA30" i="44"/>
  <c r="Y30" i="44"/>
  <c r="X30" i="44"/>
  <c r="Z30" i="44" s="1"/>
  <c r="W30" i="44"/>
  <c r="V30" i="44"/>
  <c r="U30" i="44"/>
  <c r="T30" i="44"/>
  <c r="S30" i="44"/>
  <c r="R30" i="44"/>
  <c r="Q30" i="44"/>
  <c r="P30" i="44"/>
  <c r="O30" i="44"/>
  <c r="N30" i="44"/>
  <c r="M30" i="44"/>
  <c r="L30" i="44"/>
  <c r="K30" i="44"/>
  <c r="J30" i="44"/>
  <c r="I30" i="44"/>
  <c r="H30" i="44"/>
  <c r="G30" i="44"/>
  <c r="F30" i="44"/>
  <c r="E30" i="44"/>
  <c r="D30" i="44"/>
  <c r="C30" i="44"/>
  <c r="AA30" i="45"/>
  <c r="Y30" i="45"/>
  <c r="Z30" i="45" s="1"/>
  <c r="X30" i="45"/>
  <c r="W30" i="45"/>
  <c r="V30" i="45"/>
  <c r="U30" i="45"/>
  <c r="T30" i="45"/>
  <c r="S30" i="45"/>
  <c r="R30" i="45"/>
  <c r="Q30" i="45"/>
  <c r="P30" i="45"/>
  <c r="O30" i="45"/>
  <c r="N30" i="45"/>
  <c r="M30" i="45"/>
  <c r="L30" i="45"/>
  <c r="K30" i="45"/>
  <c r="J30" i="45"/>
  <c r="I30" i="45"/>
  <c r="H30" i="45"/>
  <c r="G30" i="45"/>
  <c r="F30" i="45"/>
  <c r="E30" i="45"/>
  <c r="D30" i="45"/>
  <c r="C30" i="45"/>
  <c r="AA30" i="46"/>
  <c r="Z30" i="46"/>
  <c r="Y30" i="46"/>
  <c r="X30" i="46"/>
  <c r="W30" i="46"/>
  <c r="V30" i="46"/>
  <c r="U30" i="46"/>
  <c r="T30" i="46"/>
  <c r="S30" i="46"/>
  <c r="R30" i="46"/>
  <c r="Q30" i="46"/>
  <c r="P30" i="46"/>
  <c r="O30" i="46"/>
  <c r="N30" i="46"/>
  <c r="M30" i="46"/>
  <c r="L30" i="46"/>
  <c r="K30" i="46"/>
  <c r="J30" i="46"/>
  <c r="I30" i="46"/>
  <c r="H30" i="46"/>
  <c r="G30" i="46"/>
  <c r="F30" i="46"/>
  <c r="E30" i="46"/>
  <c r="D30" i="46"/>
  <c r="C30" i="46"/>
  <c r="AA30" i="47"/>
  <c r="Y30" i="47"/>
  <c r="X30" i="47"/>
  <c r="Z30" i="47" s="1"/>
  <c r="W30" i="47"/>
  <c r="V30" i="47"/>
  <c r="U30" i="47"/>
  <c r="T30" i="47"/>
  <c r="S30" i="47"/>
  <c r="R30" i="47"/>
  <c r="Q30" i="47"/>
  <c r="P30" i="47"/>
  <c r="O30" i="47"/>
  <c r="N30" i="47"/>
  <c r="M30" i="47"/>
  <c r="L30" i="47"/>
  <c r="K30" i="47"/>
  <c r="J30" i="47"/>
  <c r="I30" i="47"/>
  <c r="H30" i="47"/>
  <c r="G30" i="47"/>
  <c r="F30" i="47"/>
  <c r="E30" i="47"/>
  <c r="D30" i="47"/>
  <c r="C30" i="47"/>
  <c r="AA30" i="48"/>
  <c r="Y30" i="48"/>
  <c r="X30" i="48"/>
  <c r="Z30" i="48" s="1"/>
  <c r="W30" i="48"/>
  <c r="V30" i="48"/>
  <c r="U30" i="48"/>
  <c r="T30" i="48"/>
  <c r="S30" i="48"/>
  <c r="R30" i="48"/>
  <c r="Q30" i="48"/>
  <c r="P30" i="48"/>
  <c r="O30" i="48"/>
  <c r="N30" i="48"/>
  <c r="M30" i="48"/>
  <c r="L30" i="48"/>
  <c r="K30" i="48"/>
  <c r="J30" i="48"/>
  <c r="I30" i="48"/>
  <c r="H30" i="48"/>
  <c r="G30" i="48"/>
  <c r="F30" i="48"/>
  <c r="E30" i="48"/>
  <c r="D30" i="48"/>
  <c r="C30" i="48"/>
  <c r="AA30" i="49"/>
  <c r="Y30" i="49"/>
  <c r="X30" i="49"/>
  <c r="Z30" i="49" s="1"/>
  <c r="W30" i="49"/>
  <c r="V30" i="49"/>
  <c r="U30" i="49"/>
  <c r="T30" i="49"/>
  <c r="S30" i="49"/>
  <c r="R30" i="49"/>
  <c r="Q30" i="49"/>
  <c r="P30" i="49"/>
  <c r="O30" i="49"/>
  <c r="N30" i="49"/>
  <c r="M30" i="49"/>
  <c r="L30" i="49"/>
  <c r="K30" i="49"/>
  <c r="J30" i="49"/>
  <c r="I30" i="49"/>
  <c r="H30" i="49"/>
  <c r="G30" i="49"/>
  <c r="F30" i="49"/>
  <c r="E30" i="49"/>
  <c r="D30" i="49"/>
  <c r="C30" i="49"/>
  <c r="AA30" i="50"/>
  <c r="Z30" i="50"/>
  <c r="Y30" i="50"/>
  <c r="X30" i="50"/>
  <c r="W30" i="50"/>
  <c r="V30" i="50"/>
  <c r="U30" i="50"/>
  <c r="T30" i="50"/>
  <c r="S30" i="50"/>
  <c r="R30" i="50"/>
  <c r="Q30" i="50"/>
  <c r="P30" i="50"/>
  <c r="O30" i="50"/>
  <c r="N30" i="50"/>
  <c r="M30" i="50"/>
  <c r="L30" i="50"/>
  <c r="K30" i="50"/>
  <c r="J30" i="50"/>
  <c r="I30" i="50"/>
  <c r="H30" i="50"/>
  <c r="G30" i="50"/>
  <c r="F30" i="50"/>
  <c r="E30" i="50"/>
  <c r="D30" i="50"/>
  <c r="C30" i="50"/>
  <c r="AA30" i="51"/>
  <c r="Y30" i="51"/>
  <c r="X30" i="51"/>
  <c r="Z30" i="51" s="1"/>
  <c r="W30" i="51"/>
  <c r="V30" i="51"/>
  <c r="U30" i="51"/>
  <c r="T30" i="51"/>
  <c r="S30" i="51"/>
  <c r="R30" i="51"/>
  <c r="Q30" i="51"/>
  <c r="P30" i="51"/>
  <c r="O30" i="51"/>
  <c r="N30" i="51"/>
  <c r="M30" i="51"/>
  <c r="L30" i="51"/>
  <c r="K30" i="51"/>
  <c r="J30" i="51"/>
  <c r="I30" i="51"/>
  <c r="H30" i="51"/>
  <c r="G30" i="51"/>
  <c r="F30" i="51"/>
  <c r="E30" i="51"/>
  <c r="D30" i="51"/>
  <c r="C30" i="51"/>
  <c r="AA30" i="52"/>
  <c r="Y30" i="52"/>
  <c r="X30" i="52"/>
  <c r="Z30" i="52" s="1"/>
  <c r="W30" i="52"/>
  <c r="V30" i="52"/>
  <c r="U30" i="52"/>
  <c r="T30" i="52"/>
  <c r="S30" i="52"/>
  <c r="R30" i="52"/>
  <c r="Q30" i="52"/>
  <c r="P30" i="52"/>
  <c r="O30" i="52"/>
  <c r="N30" i="52"/>
  <c r="M30" i="52"/>
  <c r="L30" i="52"/>
  <c r="K30" i="52"/>
  <c r="J30" i="52"/>
  <c r="I30" i="52"/>
  <c r="H30" i="52"/>
  <c r="G30" i="52"/>
  <c r="F30" i="52"/>
  <c r="E30" i="52"/>
  <c r="D30" i="52"/>
  <c r="C30" i="52"/>
  <c r="AA30" i="53"/>
  <c r="Y30" i="53"/>
  <c r="X30" i="53"/>
  <c r="Z30" i="53" s="1"/>
  <c r="W30" i="53"/>
  <c r="V30" i="53"/>
  <c r="U30" i="53"/>
  <c r="T30" i="53"/>
  <c r="S30" i="53"/>
  <c r="R30" i="53"/>
  <c r="Q30" i="53"/>
  <c r="P30" i="53"/>
  <c r="O30" i="53"/>
  <c r="N30" i="53"/>
  <c r="M30" i="53"/>
  <c r="L30" i="53"/>
  <c r="K30" i="53"/>
  <c r="J30" i="53"/>
  <c r="I30" i="53"/>
  <c r="H30" i="53"/>
  <c r="G30" i="53"/>
  <c r="F30" i="53"/>
  <c r="E30" i="53"/>
  <c r="D30" i="53"/>
  <c r="C30" i="53"/>
  <c r="AA30" i="54"/>
  <c r="Y30" i="54"/>
  <c r="X30" i="54"/>
  <c r="Z30" i="54" s="1"/>
  <c r="W30" i="54"/>
  <c r="V30" i="54"/>
  <c r="U30" i="54"/>
  <c r="T30" i="54"/>
  <c r="S30" i="54"/>
  <c r="R30" i="54"/>
  <c r="Q30" i="54"/>
  <c r="P30" i="54"/>
  <c r="O30" i="54"/>
  <c r="N30" i="54"/>
  <c r="M30" i="54"/>
  <c r="L30" i="54"/>
  <c r="K30" i="54"/>
  <c r="J30" i="54"/>
  <c r="I30" i="54"/>
  <c r="H30" i="54"/>
  <c r="G30" i="54"/>
  <c r="F30" i="54"/>
  <c r="E30" i="54"/>
  <c r="D30" i="54"/>
  <c r="C30" i="54"/>
  <c r="AA30" i="55"/>
  <c r="Y30" i="55"/>
  <c r="X30" i="55"/>
  <c r="W30" i="55"/>
  <c r="V30" i="55"/>
  <c r="U30" i="55"/>
  <c r="T30" i="55"/>
  <c r="S30" i="55"/>
  <c r="R30" i="55"/>
  <c r="Q30" i="55"/>
  <c r="P30" i="55"/>
  <c r="O30" i="55"/>
  <c r="N30" i="55"/>
  <c r="M30" i="55"/>
  <c r="L30" i="55"/>
  <c r="K30" i="55"/>
  <c r="J30" i="55"/>
  <c r="I30" i="55"/>
  <c r="H30" i="55"/>
  <c r="G30" i="55"/>
  <c r="F30" i="55"/>
  <c r="E30" i="55"/>
  <c r="D30" i="55"/>
  <c r="C30" i="55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Y17" i="2"/>
  <c r="Y41" i="2" s="1"/>
  <c r="Y43" i="2" s="1"/>
  <c r="X17" i="2"/>
  <c r="W17" i="2"/>
  <c r="V17" i="2"/>
  <c r="V41" i="2" s="1"/>
  <c r="U17" i="2"/>
  <c r="T17" i="2"/>
  <c r="T41" i="2" s="1"/>
  <c r="S17" i="2"/>
  <c r="S41" i="2" s="1"/>
  <c r="R17" i="2"/>
  <c r="Q17" i="2"/>
  <c r="Q41" i="2" s="1"/>
  <c r="P17" i="2"/>
  <c r="O17" i="2"/>
  <c r="N17" i="2"/>
  <c r="N41" i="2" s="1"/>
  <c r="M17" i="2"/>
  <c r="L17" i="2"/>
  <c r="L41" i="2" s="1"/>
  <c r="K17" i="2"/>
  <c r="K41" i="2" s="1"/>
  <c r="J17" i="2"/>
  <c r="I17" i="2"/>
  <c r="I41" i="2" s="1"/>
  <c r="H17" i="2"/>
  <c r="G17" i="2"/>
  <c r="F17" i="2"/>
  <c r="F41" i="2" s="1"/>
  <c r="F43" i="2" s="1"/>
  <c r="E17" i="2"/>
  <c r="D17" i="2"/>
  <c r="D41" i="2" s="1"/>
  <c r="D43" i="2" s="1"/>
  <c r="C17" i="2"/>
  <c r="C41" i="2" s="1"/>
  <c r="C43" i="2" s="1"/>
  <c r="AA17" i="3"/>
  <c r="Y17" i="3"/>
  <c r="Y41" i="3" s="1"/>
  <c r="Y43" i="3" s="1"/>
  <c r="X17" i="3"/>
  <c r="W17" i="3"/>
  <c r="V17" i="3"/>
  <c r="V41" i="3" s="1"/>
  <c r="U17" i="3"/>
  <c r="T17" i="3"/>
  <c r="T41" i="3" s="1"/>
  <c r="S17" i="3"/>
  <c r="S41" i="3" s="1"/>
  <c r="R17" i="3"/>
  <c r="Q17" i="3"/>
  <c r="Q41" i="3" s="1"/>
  <c r="P17" i="3"/>
  <c r="O17" i="3"/>
  <c r="N17" i="3"/>
  <c r="N41" i="3" s="1"/>
  <c r="M17" i="3"/>
  <c r="L17" i="3"/>
  <c r="L41" i="3" s="1"/>
  <c r="K17" i="3"/>
  <c r="K41" i="3" s="1"/>
  <c r="J17" i="3"/>
  <c r="I17" i="3"/>
  <c r="I41" i="3" s="1"/>
  <c r="H17" i="3"/>
  <c r="G17" i="3"/>
  <c r="F17" i="3"/>
  <c r="F41" i="3" s="1"/>
  <c r="F43" i="3" s="1"/>
  <c r="E17" i="3"/>
  <c r="D17" i="3"/>
  <c r="D41" i="3" s="1"/>
  <c r="D43" i="3" s="1"/>
  <c r="C17" i="3"/>
  <c r="C41" i="3" s="1"/>
  <c r="C43" i="3" s="1"/>
  <c r="AA17" i="4"/>
  <c r="Y17" i="4"/>
  <c r="Y41" i="4" s="1"/>
  <c r="Y43" i="4" s="1"/>
  <c r="X17" i="4"/>
  <c r="W17" i="4"/>
  <c r="V17" i="4"/>
  <c r="V41" i="4" s="1"/>
  <c r="U17" i="4"/>
  <c r="T17" i="4"/>
  <c r="S17" i="4"/>
  <c r="S41" i="4" s="1"/>
  <c r="R17" i="4"/>
  <c r="Q17" i="4"/>
  <c r="Q41" i="4" s="1"/>
  <c r="P17" i="4"/>
  <c r="O17" i="4"/>
  <c r="N17" i="4"/>
  <c r="N41" i="4" s="1"/>
  <c r="M17" i="4"/>
  <c r="L17" i="4"/>
  <c r="L41" i="4" s="1"/>
  <c r="K17" i="4"/>
  <c r="K41" i="4" s="1"/>
  <c r="J17" i="4"/>
  <c r="I17" i="4"/>
  <c r="I41" i="4" s="1"/>
  <c r="H17" i="4"/>
  <c r="G17" i="4"/>
  <c r="F17" i="4"/>
  <c r="F41" i="4" s="1"/>
  <c r="F43" i="4" s="1"/>
  <c r="E17" i="4"/>
  <c r="D17" i="4"/>
  <c r="D41" i="4" s="1"/>
  <c r="D43" i="4" s="1"/>
  <c r="C17" i="4"/>
  <c r="C41" i="4" s="1"/>
  <c r="C43" i="4" s="1"/>
  <c r="AA17" i="5"/>
  <c r="Y17" i="5"/>
  <c r="Y41" i="5" s="1"/>
  <c r="Y43" i="5" s="1"/>
  <c r="X17" i="5"/>
  <c r="X41" i="5" s="1"/>
  <c r="W17" i="5"/>
  <c r="W41" i="5" s="1"/>
  <c r="V17" i="5"/>
  <c r="U17" i="5"/>
  <c r="T17" i="5"/>
  <c r="T41" i="5" s="1"/>
  <c r="S17" i="5"/>
  <c r="R17" i="5"/>
  <c r="R41" i="5" s="1"/>
  <c r="Q17" i="5"/>
  <c r="Q41" i="5" s="1"/>
  <c r="P17" i="5"/>
  <c r="P41" i="5" s="1"/>
  <c r="O17" i="5"/>
  <c r="O41" i="5" s="1"/>
  <c r="N17" i="5"/>
  <c r="M17" i="5"/>
  <c r="L17" i="5"/>
  <c r="L41" i="5" s="1"/>
  <c r="K17" i="5"/>
  <c r="J17" i="5"/>
  <c r="J41" i="5" s="1"/>
  <c r="I17" i="5"/>
  <c r="I41" i="5" s="1"/>
  <c r="H17" i="5"/>
  <c r="H41" i="5" s="1"/>
  <c r="G17" i="5"/>
  <c r="G41" i="5" s="1"/>
  <c r="G43" i="5" s="1"/>
  <c r="H42" i="5" s="1"/>
  <c r="H43" i="5" s="1"/>
  <c r="I42" i="5" s="1"/>
  <c r="I43" i="5" s="1"/>
  <c r="F17" i="5"/>
  <c r="E17" i="5"/>
  <c r="D17" i="5"/>
  <c r="D41" i="5" s="1"/>
  <c r="D43" i="5" s="1"/>
  <c r="C17" i="5"/>
  <c r="AA17" i="6"/>
  <c r="AA41" i="6" s="1"/>
  <c r="AA43" i="6" s="1"/>
  <c r="Y17" i="6"/>
  <c r="Y41" i="6" s="1"/>
  <c r="X17" i="6"/>
  <c r="W17" i="6"/>
  <c r="W41" i="6" s="1"/>
  <c r="V17" i="6"/>
  <c r="V41" i="6" s="1"/>
  <c r="U17" i="6"/>
  <c r="T17" i="6"/>
  <c r="T41" i="6" s="1"/>
  <c r="S17" i="6"/>
  <c r="S41" i="6" s="1"/>
  <c r="R17" i="6"/>
  <c r="R41" i="6" s="1"/>
  <c r="Q17" i="6"/>
  <c r="Q41" i="6" s="1"/>
  <c r="P17" i="6"/>
  <c r="P41" i="6" s="1"/>
  <c r="O17" i="6"/>
  <c r="O41" i="6" s="1"/>
  <c r="N17" i="6"/>
  <c r="M17" i="6"/>
  <c r="L17" i="6"/>
  <c r="L41" i="6" s="1"/>
  <c r="K17" i="6"/>
  <c r="K41" i="6" s="1"/>
  <c r="J17" i="6"/>
  <c r="J41" i="6" s="1"/>
  <c r="I17" i="6"/>
  <c r="I41" i="6" s="1"/>
  <c r="H17" i="6"/>
  <c r="H41" i="6" s="1"/>
  <c r="G17" i="6"/>
  <c r="G41" i="6" s="1"/>
  <c r="G43" i="6" s="1"/>
  <c r="H42" i="6" s="1"/>
  <c r="H43" i="6" s="1"/>
  <c r="I42" i="6" s="1"/>
  <c r="I43" i="6" s="1"/>
  <c r="J43" i="6" s="1"/>
  <c r="F17" i="6"/>
  <c r="E17" i="6"/>
  <c r="D17" i="6"/>
  <c r="D41" i="6" s="1"/>
  <c r="D43" i="6" s="1"/>
  <c r="C17" i="6"/>
  <c r="C41" i="6" s="1"/>
  <c r="C43" i="6" s="1"/>
  <c r="AA17" i="7"/>
  <c r="AA41" i="7" s="1"/>
  <c r="AA43" i="7" s="1"/>
  <c r="Y17" i="7"/>
  <c r="X17" i="7"/>
  <c r="W17" i="7"/>
  <c r="V17" i="7"/>
  <c r="U17" i="7"/>
  <c r="U41" i="7" s="1"/>
  <c r="T17" i="7"/>
  <c r="T41" i="7" s="1"/>
  <c r="S17" i="7"/>
  <c r="S41" i="7" s="1"/>
  <c r="R17" i="7"/>
  <c r="R41" i="7" s="1"/>
  <c r="Q17" i="7"/>
  <c r="P17" i="7"/>
  <c r="P41" i="7" s="1"/>
  <c r="O17" i="7"/>
  <c r="N17" i="7"/>
  <c r="M17" i="7"/>
  <c r="M41" i="7" s="1"/>
  <c r="L17" i="7"/>
  <c r="L41" i="7" s="1"/>
  <c r="K17" i="7"/>
  <c r="K41" i="7" s="1"/>
  <c r="J17" i="7"/>
  <c r="J41" i="7" s="1"/>
  <c r="I17" i="7"/>
  <c r="H17" i="7"/>
  <c r="H41" i="7" s="1"/>
  <c r="G17" i="7"/>
  <c r="G41" i="7" s="1"/>
  <c r="G43" i="7" s="1"/>
  <c r="H42" i="7" s="1"/>
  <c r="H43" i="7" s="1"/>
  <c r="I42" i="7" s="1"/>
  <c r="F17" i="7"/>
  <c r="E17" i="7"/>
  <c r="E41" i="7" s="1"/>
  <c r="E43" i="7" s="1"/>
  <c r="D17" i="7"/>
  <c r="D41" i="7" s="1"/>
  <c r="D43" i="7" s="1"/>
  <c r="C17" i="7"/>
  <c r="C41" i="7" s="1"/>
  <c r="C43" i="7" s="1"/>
  <c r="AA17" i="8"/>
  <c r="AA41" i="8" s="1"/>
  <c r="AA43" i="8" s="1"/>
  <c r="Y17" i="8"/>
  <c r="Y41" i="8" s="1"/>
  <c r="Y43" i="8" s="1"/>
  <c r="X17" i="8"/>
  <c r="W17" i="8"/>
  <c r="V17" i="8"/>
  <c r="V41" i="8" s="1"/>
  <c r="U17" i="8"/>
  <c r="U41" i="8" s="1"/>
  <c r="T17" i="8"/>
  <c r="T41" i="8" s="1"/>
  <c r="S17" i="8"/>
  <c r="S41" i="8" s="1"/>
  <c r="R17" i="8"/>
  <c r="Q17" i="8"/>
  <c r="Q41" i="8" s="1"/>
  <c r="P17" i="8"/>
  <c r="O17" i="8"/>
  <c r="N17" i="8"/>
  <c r="N41" i="8" s="1"/>
  <c r="M17" i="8"/>
  <c r="M41" i="8" s="1"/>
  <c r="L17" i="8"/>
  <c r="L41" i="8" s="1"/>
  <c r="K17" i="8"/>
  <c r="K41" i="8" s="1"/>
  <c r="J17" i="8"/>
  <c r="I17" i="8"/>
  <c r="I41" i="8" s="1"/>
  <c r="H17" i="8"/>
  <c r="G17" i="8"/>
  <c r="F17" i="8"/>
  <c r="F41" i="8" s="1"/>
  <c r="F43" i="8" s="1"/>
  <c r="E17" i="8"/>
  <c r="E41" i="8" s="1"/>
  <c r="E43" i="8" s="1"/>
  <c r="D17" i="8"/>
  <c r="D41" i="8" s="1"/>
  <c r="D43" i="8" s="1"/>
  <c r="C17" i="8"/>
  <c r="C41" i="8" s="1"/>
  <c r="C43" i="8" s="1"/>
  <c r="AA17" i="9"/>
  <c r="Y17" i="9"/>
  <c r="Y41" i="9" s="1"/>
  <c r="Y43" i="9" s="1"/>
  <c r="X17" i="9"/>
  <c r="W17" i="9"/>
  <c r="V17" i="9"/>
  <c r="V41" i="9" s="1"/>
  <c r="U17" i="9"/>
  <c r="T17" i="9"/>
  <c r="T41" i="9" s="1"/>
  <c r="S17" i="9"/>
  <c r="R17" i="9"/>
  <c r="R41" i="9" s="1"/>
  <c r="Q17" i="9"/>
  <c r="Q41" i="9" s="1"/>
  <c r="P17" i="9"/>
  <c r="O17" i="9"/>
  <c r="N17" i="9"/>
  <c r="N41" i="9" s="1"/>
  <c r="M17" i="9"/>
  <c r="L17" i="9"/>
  <c r="L41" i="9" s="1"/>
  <c r="K17" i="9"/>
  <c r="K41" i="9" s="1"/>
  <c r="J17" i="9"/>
  <c r="J41" i="9" s="1"/>
  <c r="I17" i="9"/>
  <c r="I41" i="9" s="1"/>
  <c r="H17" i="9"/>
  <c r="H41" i="9" s="1"/>
  <c r="G17" i="9"/>
  <c r="F17" i="9"/>
  <c r="F41" i="9" s="1"/>
  <c r="F43" i="9" s="1"/>
  <c r="E17" i="9"/>
  <c r="D17" i="9"/>
  <c r="D41" i="9" s="1"/>
  <c r="D43" i="9" s="1"/>
  <c r="C17" i="9"/>
  <c r="AA17" i="10"/>
  <c r="AA41" i="10" s="1"/>
  <c r="AA43" i="10" s="1"/>
  <c r="Y17" i="10"/>
  <c r="Y41" i="10" s="1"/>
  <c r="Y43" i="10" s="1"/>
  <c r="X17" i="10"/>
  <c r="W17" i="10"/>
  <c r="V17" i="10"/>
  <c r="V41" i="10" s="1"/>
  <c r="U17" i="10"/>
  <c r="U41" i="10" s="1"/>
  <c r="T17" i="10"/>
  <c r="T41" i="10" s="1"/>
  <c r="S17" i="10"/>
  <c r="R17" i="10"/>
  <c r="R41" i="10" s="1"/>
  <c r="Q17" i="10"/>
  <c r="Q41" i="10" s="1"/>
  <c r="P17" i="10"/>
  <c r="P41" i="10" s="1"/>
  <c r="O17" i="10"/>
  <c r="N17" i="10"/>
  <c r="N41" i="10" s="1"/>
  <c r="M17" i="10"/>
  <c r="M41" i="10" s="1"/>
  <c r="L17" i="10"/>
  <c r="L41" i="10" s="1"/>
  <c r="K17" i="10"/>
  <c r="J17" i="10"/>
  <c r="J41" i="10" s="1"/>
  <c r="I17" i="10"/>
  <c r="I41" i="10" s="1"/>
  <c r="H17" i="10"/>
  <c r="H41" i="10" s="1"/>
  <c r="G17" i="10"/>
  <c r="F17" i="10"/>
  <c r="F41" i="10" s="1"/>
  <c r="F43" i="10" s="1"/>
  <c r="E17" i="10"/>
  <c r="E41" i="10" s="1"/>
  <c r="E43" i="10" s="1"/>
  <c r="D17" i="10"/>
  <c r="D41" i="10" s="1"/>
  <c r="D43" i="10" s="1"/>
  <c r="C17" i="10"/>
  <c r="AA17" i="11"/>
  <c r="AA41" i="11" s="1"/>
  <c r="AA43" i="11" s="1"/>
  <c r="Y17" i="11"/>
  <c r="Y41" i="11" s="1"/>
  <c r="Y43" i="11" s="1"/>
  <c r="X17" i="11"/>
  <c r="W17" i="11"/>
  <c r="V17" i="11"/>
  <c r="V41" i="11" s="1"/>
  <c r="U17" i="11"/>
  <c r="U41" i="11" s="1"/>
  <c r="T17" i="11"/>
  <c r="T41" i="11" s="1"/>
  <c r="S17" i="11"/>
  <c r="S41" i="11" s="1"/>
  <c r="R17" i="11"/>
  <c r="R41" i="11" s="1"/>
  <c r="Q17" i="11"/>
  <c r="Q41" i="11" s="1"/>
  <c r="P17" i="11"/>
  <c r="P41" i="11" s="1"/>
  <c r="O17" i="11"/>
  <c r="N17" i="11"/>
  <c r="N41" i="11" s="1"/>
  <c r="M17" i="11"/>
  <c r="M41" i="11" s="1"/>
  <c r="L17" i="11"/>
  <c r="L41" i="11" s="1"/>
  <c r="K17" i="11"/>
  <c r="J17" i="11"/>
  <c r="J41" i="11" s="1"/>
  <c r="I17" i="11"/>
  <c r="I41" i="11" s="1"/>
  <c r="H17" i="11"/>
  <c r="H41" i="11" s="1"/>
  <c r="G17" i="11"/>
  <c r="F17" i="11"/>
  <c r="F41" i="11" s="1"/>
  <c r="F43" i="11" s="1"/>
  <c r="E17" i="11"/>
  <c r="E41" i="11" s="1"/>
  <c r="E43" i="11" s="1"/>
  <c r="D17" i="11"/>
  <c r="D41" i="11" s="1"/>
  <c r="D43" i="11" s="1"/>
  <c r="C17" i="11"/>
  <c r="AA17" i="12"/>
  <c r="AA41" i="12" s="1"/>
  <c r="AA43" i="12" s="1"/>
  <c r="Y17" i="12"/>
  <c r="Y41" i="12" s="1"/>
  <c r="Y43" i="12" s="1"/>
  <c r="X17" i="12"/>
  <c r="W17" i="12"/>
  <c r="V17" i="12"/>
  <c r="V41" i="12" s="1"/>
  <c r="U17" i="12"/>
  <c r="U41" i="12" s="1"/>
  <c r="T17" i="12"/>
  <c r="T41" i="12" s="1"/>
  <c r="S17" i="12"/>
  <c r="R17" i="12"/>
  <c r="R41" i="12" s="1"/>
  <c r="Q17" i="12"/>
  <c r="Q41" i="12" s="1"/>
  <c r="P17" i="12"/>
  <c r="P41" i="12" s="1"/>
  <c r="O17" i="12"/>
  <c r="N17" i="12"/>
  <c r="N41" i="12" s="1"/>
  <c r="M17" i="12"/>
  <c r="M41" i="12" s="1"/>
  <c r="L17" i="12"/>
  <c r="L41" i="12" s="1"/>
  <c r="K17" i="12"/>
  <c r="J17" i="12"/>
  <c r="J41" i="12" s="1"/>
  <c r="I17" i="12"/>
  <c r="I41" i="12" s="1"/>
  <c r="H17" i="12"/>
  <c r="H41" i="12" s="1"/>
  <c r="G17" i="12"/>
  <c r="F17" i="12"/>
  <c r="F41" i="12" s="1"/>
  <c r="F43" i="12" s="1"/>
  <c r="E17" i="12"/>
  <c r="E41" i="12" s="1"/>
  <c r="E43" i="12" s="1"/>
  <c r="D17" i="12"/>
  <c r="D41" i="12" s="1"/>
  <c r="D43" i="12" s="1"/>
  <c r="C17" i="12"/>
  <c r="AA17" i="13"/>
  <c r="AA41" i="13" s="1"/>
  <c r="AA43" i="13" s="1"/>
  <c r="Z17" i="13"/>
  <c r="Y17" i="13"/>
  <c r="X17" i="13"/>
  <c r="X41" i="13" s="1"/>
  <c r="W17" i="13"/>
  <c r="W41" i="13" s="1"/>
  <c r="V17" i="13"/>
  <c r="U17" i="13"/>
  <c r="U41" i="13" s="1"/>
  <c r="T17" i="13"/>
  <c r="S17" i="13"/>
  <c r="S41" i="13" s="1"/>
  <c r="R17" i="13"/>
  <c r="R41" i="13" s="1"/>
  <c r="Q17" i="13"/>
  <c r="P17" i="13"/>
  <c r="P41" i="13" s="1"/>
  <c r="O17" i="13"/>
  <c r="O41" i="13" s="1"/>
  <c r="N17" i="13"/>
  <c r="M17" i="13"/>
  <c r="M41" i="13" s="1"/>
  <c r="L17" i="13"/>
  <c r="K17" i="13"/>
  <c r="K41" i="13" s="1"/>
  <c r="J17" i="13"/>
  <c r="J41" i="13" s="1"/>
  <c r="I17" i="13"/>
  <c r="H17" i="13"/>
  <c r="H41" i="13" s="1"/>
  <c r="G17" i="13"/>
  <c r="G41" i="13" s="1"/>
  <c r="G43" i="13" s="1"/>
  <c r="H42" i="13" s="1"/>
  <c r="H43" i="13" s="1"/>
  <c r="I42" i="13" s="1"/>
  <c r="F17" i="13"/>
  <c r="E17" i="13"/>
  <c r="E41" i="13" s="1"/>
  <c r="E43" i="13" s="1"/>
  <c r="D17" i="13"/>
  <c r="C17" i="13"/>
  <c r="C41" i="13" s="1"/>
  <c r="C43" i="13" s="1"/>
  <c r="AA17" i="14"/>
  <c r="AA41" i="14" s="1"/>
  <c r="AA43" i="14" s="1"/>
  <c r="Y17" i="14"/>
  <c r="Y41" i="14" s="1"/>
  <c r="X17" i="14"/>
  <c r="W17" i="14"/>
  <c r="W41" i="14" s="1"/>
  <c r="V17" i="14"/>
  <c r="V41" i="14" s="1"/>
  <c r="U17" i="14"/>
  <c r="U41" i="14" s="1"/>
  <c r="T17" i="14"/>
  <c r="S17" i="14"/>
  <c r="S41" i="14" s="1"/>
  <c r="R17" i="14"/>
  <c r="R41" i="14" s="1"/>
  <c r="Q17" i="14"/>
  <c r="Q41" i="14" s="1"/>
  <c r="P17" i="14"/>
  <c r="O17" i="14"/>
  <c r="O41" i="14" s="1"/>
  <c r="N17" i="14"/>
  <c r="N41" i="14" s="1"/>
  <c r="M17" i="14"/>
  <c r="M41" i="14" s="1"/>
  <c r="L17" i="14"/>
  <c r="L41" i="14" s="1"/>
  <c r="K17" i="14"/>
  <c r="K41" i="14" s="1"/>
  <c r="J17" i="14"/>
  <c r="J41" i="14" s="1"/>
  <c r="I17" i="14"/>
  <c r="I41" i="14" s="1"/>
  <c r="H17" i="14"/>
  <c r="G17" i="14"/>
  <c r="G41" i="14" s="1"/>
  <c r="G43" i="14" s="1"/>
  <c r="H42" i="14" s="1"/>
  <c r="F17" i="14"/>
  <c r="E17" i="14"/>
  <c r="E41" i="14" s="1"/>
  <c r="E43" i="14" s="1"/>
  <c r="D17" i="14"/>
  <c r="C17" i="14"/>
  <c r="C41" i="14" s="1"/>
  <c r="C43" i="14" s="1"/>
  <c r="AA17" i="15"/>
  <c r="AA41" i="15" s="1"/>
  <c r="AA43" i="15" s="1"/>
  <c r="Y17" i="15"/>
  <c r="X17" i="15"/>
  <c r="W17" i="15"/>
  <c r="V17" i="15"/>
  <c r="V41" i="15" s="1"/>
  <c r="U17" i="15"/>
  <c r="T17" i="15"/>
  <c r="T41" i="15" s="1"/>
  <c r="S17" i="15"/>
  <c r="S41" i="15" s="1"/>
  <c r="R17" i="15"/>
  <c r="R41" i="15" s="1"/>
  <c r="Q17" i="15"/>
  <c r="P17" i="15"/>
  <c r="P41" i="15" s="1"/>
  <c r="O17" i="15"/>
  <c r="N17" i="15"/>
  <c r="N41" i="15" s="1"/>
  <c r="M17" i="15"/>
  <c r="L17" i="15"/>
  <c r="L41" i="15" s="1"/>
  <c r="K17" i="15"/>
  <c r="K41" i="15" s="1"/>
  <c r="J17" i="15"/>
  <c r="J41" i="15" s="1"/>
  <c r="I17" i="15"/>
  <c r="H17" i="15"/>
  <c r="H41" i="15" s="1"/>
  <c r="G17" i="15"/>
  <c r="F17" i="15"/>
  <c r="F41" i="15" s="1"/>
  <c r="F43" i="15" s="1"/>
  <c r="E17" i="15"/>
  <c r="D17" i="15"/>
  <c r="D41" i="15" s="1"/>
  <c r="D43" i="15" s="1"/>
  <c r="C17" i="15"/>
  <c r="C41" i="15" s="1"/>
  <c r="C43" i="15" s="1"/>
  <c r="AA17" i="16"/>
  <c r="AA41" i="16" s="1"/>
  <c r="AA43" i="16" s="1"/>
  <c r="Z17" i="16"/>
  <c r="Y17" i="16"/>
  <c r="Y41" i="16" s="1"/>
  <c r="Y43" i="16" s="1"/>
  <c r="X17" i="16"/>
  <c r="W17" i="16"/>
  <c r="W41" i="16" s="1"/>
  <c r="V17" i="16"/>
  <c r="V41" i="16" s="1"/>
  <c r="U17" i="16"/>
  <c r="U41" i="16" s="1"/>
  <c r="T17" i="16"/>
  <c r="T41" i="16" s="1"/>
  <c r="S17" i="16"/>
  <c r="S41" i="16" s="1"/>
  <c r="R17" i="16"/>
  <c r="Q17" i="16"/>
  <c r="Q41" i="16" s="1"/>
  <c r="P17" i="16"/>
  <c r="O17" i="16"/>
  <c r="O41" i="16" s="1"/>
  <c r="N17" i="16"/>
  <c r="N41" i="16" s="1"/>
  <c r="M17" i="16"/>
  <c r="M41" i="16" s="1"/>
  <c r="L17" i="16"/>
  <c r="L41" i="16" s="1"/>
  <c r="K17" i="16"/>
  <c r="K41" i="16" s="1"/>
  <c r="J17" i="16"/>
  <c r="I17" i="16"/>
  <c r="I41" i="16" s="1"/>
  <c r="H17" i="16"/>
  <c r="G17" i="16"/>
  <c r="G41" i="16" s="1"/>
  <c r="G43" i="16" s="1"/>
  <c r="H42" i="16" s="1"/>
  <c r="F17" i="16"/>
  <c r="E17" i="16"/>
  <c r="E41" i="16" s="1"/>
  <c r="E43" i="16" s="1"/>
  <c r="D17" i="16"/>
  <c r="D41" i="16" s="1"/>
  <c r="D43" i="16" s="1"/>
  <c r="C17" i="16"/>
  <c r="C41" i="16" s="1"/>
  <c r="C43" i="16" s="1"/>
  <c r="AA17" i="17"/>
  <c r="Y17" i="17"/>
  <c r="Y41" i="17" s="1"/>
  <c r="Y43" i="17" s="1"/>
  <c r="X17" i="17"/>
  <c r="W17" i="17"/>
  <c r="W41" i="17" s="1"/>
  <c r="V17" i="17"/>
  <c r="U17" i="17"/>
  <c r="U41" i="17" s="1"/>
  <c r="T17" i="17"/>
  <c r="T41" i="17" s="1"/>
  <c r="S17" i="17"/>
  <c r="R17" i="17"/>
  <c r="Q17" i="17"/>
  <c r="Q41" i="17" s="1"/>
  <c r="P17" i="17"/>
  <c r="O17" i="17"/>
  <c r="O41" i="17" s="1"/>
  <c r="N17" i="17"/>
  <c r="M17" i="17"/>
  <c r="M41" i="17" s="1"/>
  <c r="L17" i="17"/>
  <c r="L41" i="17" s="1"/>
  <c r="K17" i="17"/>
  <c r="J17" i="17"/>
  <c r="I17" i="17"/>
  <c r="I41" i="17" s="1"/>
  <c r="H17" i="17"/>
  <c r="G17" i="17"/>
  <c r="G41" i="17" s="1"/>
  <c r="G43" i="17" s="1"/>
  <c r="H42" i="17" s="1"/>
  <c r="F17" i="17"/>
  <c r="E17" i="17"/>
  <c r="E41" i="17" s="1"/>
  <c r="E43" i="17" s="1"/>
  <c r="D17" i="17"/>
  <c r="D41" i="17" s="1"/>
  <c r="D43" i="17" s="1"/>
  <c r="C17" i="17"/>
  <c r="AA17" i="18"/>
  <c r="Z17" i="18"/>
  <c r="Y17" i="18"/>
  <c r="X17" i="18"/>
  <c r="X41" i="18" s="1"/>
  <c r="W17" i="18"/>
  <c r="W41" i="18" s="1"/>
  <c r="V17" i="18"/>
  <c r="V41" i="18" s="1"/>
  <c r="U17" i="18"/>
  <c r="U41" i="18" s="1"/>
  <c r="T17" i="18"/>
  <c r="S17" i="18"/>
  <c r="R17" i="18"/>
  <c r="R41" i="18" s="1"/>
  <c r="Q17" i="18"/>
  <c r="P17" i="18"/>
  <c r="P41" i="18" s="1"/>
  <c r="O17" i="18"/>
  <c r="N17" i="18"/>
  <c r="N41" i="18" s="1"/>
  <c r="M17" i="18"/>
  <c r="M41" i="18" s="1"/>
  <c r="L17" i="18"/>
  <c r="K17" i="18"/>
  <c r="J17" i="18"/>
  <c r="J41" i="18" s="1"/>
  <c r="I17" i="18"/>
  <c r="H17" i="18"/>
  <c r="H41" i="18" s="1"/>
  <c r="G17" i="18"/>
  <c r="F17" i="18"/>
  <c r="F41" i="18" s="1"/>
  <c r="F43" i="18" s="1"/>
  <c r="E17" i="18"/>
  <c r="E41" i="18" s="1"/>
  <c r="E43" i="18" s="1"/>
  <c r="D17" i="18"/>
  <c r="C17" i="18"/>
  <c r="AA17" i="19"/>
  <c r="AA41" i="19" s="1"/>
  <c r="AA43" i="19" s="1"/>
  <c r="Y17" i="19"/>
  <c r="X17" i="19"/>
  <c r="W17" i="19"/>
  <c r="V17" i="19"/>
  <c r="V41" i="19" s="1"/>
  <c r="U17" i="19"/>
  <c r="U41" i="19" s="1"/>
  <c r="T17" i="19"/>
  <c r="S17" i="19"/>
  <c r="R17" i="19"/>
  <c r="R41" i="19" s="1"/>
  <c r="Q17" i="19"/>
  <c r="P17" i="19"/>
  <c r="P41" i="19" s="1"/>
  <c r="O17" i="19"/>
  <c r="N17" i="19"/>
  <c r="N41" i="19" s="1"/>
  <c r="M17" i="19"/>
  <c r="M41" i="19" s="1"/>
  <c r="L17" i="19"/>
  <c r="K17" i="19"/>
  <c r="J17" i="19"/>
  <c r="J41" i="19" s="1"/>
  <c r="I17" i="19"/>
  <c r="I41" i="19" s="1"/>
  <c r="H17" i="19"/>
  <c r="H41" i="19" s="1"/>
  <c r="G17" i="19"/>
  <c r="G41" i="19" s="1"/>
  <c r="G43" i="19" s="1"/>
  <c r="H42" i="19" s="1"/>
  <c r="F17" i="19"/>
  <c r="F41" i="19" s="1"/>
  <c r="F43" i="19" s="1"/>
  <c r="E17" i="19"/>
  <c r="E41" i="19" s="1"/>
  <c r="E43" i="19" s="1"/>
  <c r="D17" i="19"/>
  <c r="C17" i="19"/>
  <c r="AA17" i="20"/>
  <c r="AA41" i="20" s="1"/>
  <c r="AA43" i="20" s="1"/>
  <c r="Y17" i="20"/>
  <c r="X17" i="20"/>
  <c r="W17" i="20"/>
  <c r="V17" i="20"/>
  <c r="V41" i="20" s="1"/>
  <c r="U17" i="20"/>
  <c r="U41" i="20" s="1"/>
  <c r="T17" i="20"/>
  <c r="S17" i="20"/>
  <c r="R17" i="20"/>
  <c r="R41" i="20" s="1"/>
  <c r="Q17" i="20"/>
  <c r="P17" i="20"/>
  <c r="P41" i="20" s="1"/>
  <c r="O17" i="20"/>
  <c r="N17" i="20"/>
  <c r="N41" i="20" s="1"/>
  <c r="M17" i="20"/>
  <c r="M41" i="20" s="1"/>
  <c r="L17" i="20"/>
  <c r="K17" i="20"/>
  <c r="J17" i="20"/>
  <c r="J41" i="20" s="1"/>
  <c r="I17" i="20"/>
  <c r="H17" i="20"/>
  <c r="H41" i="20" s="1"/>
  <c r="G17" i="20"/>
  <c r="F17" i="20"/>
  <c r="F41" i="20" s="1"/>
  <c r="F43" i="20" s="1"/>
  <c r="E17" i="20"/>
  <c r="E41" i="20" s="1"/>
  <c r="E43" i="20" s="1"/>
  <c r="D17" i="20"/>
  <c r="C17" i="20"/>
  <c r="AA17" i="21"/>
  <c r="AA41" i="21" s="1"/>
  <c r="AA43" i="21" s="1"/>
  <c r="Y17" i="21"/>
  <c r="Y41" i="21" s="1"/>
  <c r="Y43" i="21" s="1"/>
  <c r="X17" i="21"/>
  <c r="Z17" i="21" s="1"/>
  <c r="W17" i="21"/>
  <c r="W41" i="21" s="1"/>
  <c r="V17" i="21"/>
  <c r="V41" i="21" s="1"/>
  <c r="U17" i="21"/>
  <c r="U41" i="21" s="1"/>
  <c r="T17" i="21"/>
  <c r="S17" i="21"/>
  <c r="S41" i="21" s="1"/>
  <c r="R17" i="21"/>
  <c r="Q17" i="21"/>
  <c r="Q41" i="21" s="1"/>
  <c r="P17" i="21"/>
  <c r="P41" i="21" s="1"/>
  <c r="O17" i="21"/>
  <c r="O41" i="21" s="1"/>
  <c r="N17" i="21"/>
  <c r="N41" i="21" s="1"/>
  <c r="M17" i="21"/>
  <c r="M41" i="21" s="1"/>
  <c r="L17" i="21"/>
  <c r="K17" i="21"/>
  <c r="K41" i="21" s="1"/>
  <c r="J17" i="21"/>
  <c r="I17" i="21"/>
  <c r="I41" i="21" s="1"/>
  <c r="H17" i="21"/>
  <c r="G17" i="21"/>
  <c r="G41" i="21" s="1"/>
  <c r="G43" i="21" s="1"/>
  <c r="H42" i="21" s="1"/>
  <c r="F17" i="21"/>
  <c r="F41" i="21" s="1"/>
  <c r="F43" i="21" s="1"/>
  <c r="E17" i="21"/>
  <c r="E41" i="21" s="1"/>
  <c r="E43" i="21" s="1"/>
  <c r="D17" i="21"/>
  <c r="C17" i="21"/>
  <c r="C41" i="21" s="1"/>
  <c r="C43" i="21" s="1"/>
  <c r="AA17" i="22"/>
  <c r="Y17" i="22"/>
  <c r="Y41" i="22" s="1"/>
  <c r="Y43" i="22" s="1"/>
  <c r="X17" i="22"/>
  <c r="W17" i="22"/>
  <c r="W41" i="22" s="1"/>
  <c r="V17" i="22"/>
  <c r="V41" i="22" s="1"/>
  <c r="U17" i="22"/>
  <c r="T17" i="22"/>
  <c r="T41" i="22" s="1"/>
  <c r="S17" i="22"/>
  <c r="R17" i="22"/>
  <c r="R41" i="22" s="1"/>
  <c r="Q17" i="22"/>
  <c r="Q41" i="22" s="1"/>
  <c r="P17" i="22"/>
  <c r="P41" i="22" s="1"/>
  <c r="O17" i="22"/>
  <c r="O41" i="22" s="1"/>
  <c r="N17" i="22"/>
  <c r="N41" i="22" s="1"/>
  <c r="M17" i="22"/>
  <c r="L17" i="22"/>
  <c r="L41" i="22" s="1"/>
  <c r="K17" i="22"/>
  <c r="J17" i="22"/>
  <c r="J41" i="22" s="1"/>
  <c r="I17" i="22"/>
  <c r="I41" i="22" s="1"/>
  <c r="H17" i="22"/>
  <c r="H41" i="22" s="1"/>
  <c r="G17" i="22"/>
  <c r="G41" i="22" s="1"/>
  <c r="G43" i="22" s="1"/>
  <c r="H42" i="22" s="1"/>
  <c r="H43" i="22" s="1"/>
  <c r="I42" i="22" s="1"/>
  <c r="F17" i="22"/>
  <c r="F41" i="22" s="1"/>
  <c r="F43" i="22" s="1"/>
  <c r="E17" i="22"/>
  <c r="D17" i="22"/>
  <c r="D41" i="22" s="1"/>
  <c r="D43" i="22" s="1"/>
  <c r="C17" i="22"/>
  <c r="AA17" i="23"/>
  <c r="AA41" i="23" s="1"/>
  <c r="AA43" i="23" s="1"/>
  <c r="Y17" i="23"/>
  <c r="X17" i="23"/>
  <c r="X41" i="23" s="1"/>
  <c r="W17" i="23"/>
  <c r="W41" i="23" s="1"/>
  <c r="V17" i="23"/>
  <c r="U17" i="23"/>
  <c r="T17" i="23"/>
  <c r="S17" i="23"/>
  <c r="R17" i="23"/>
  <c r="R41" i="23" s="1"/>
  <c r="Q17" i="23"/>
  <c r="Q41" i="23" s="1"/>
  <c r="P17" i="23"/>
  <c r="P41" i="23" s="1"/>
  <c r="O17" i="23"/>
  <c r="O41" i="23" s="1"/>
  <c r="N17" i="23"/>
  <c r="M17" i="23"/>
  <c r="L17" i="23"/>
  <c r="K17" i="23"/>
  <c r="K41" i="23" s="1"/>
  <c r="J17" i="23"/>
  <c r="J41" i="23" s="1"/>
  <c r="I17" i="23"/>
  <c r="I41" i="23" s="1"/>
  <c r="H17" i="23"/>
  <c r="H41" i="23" s="1"/>
  <c r="G17" i="23"/>
  <c r="G41" i="23" s="1"/>
  <c r="G43" i="23" s="1"/>
  <c r="H42" i="23" s="1"/>
  <c r="H43" i="23" s="1"/>
  <c r="I42" i="23" s="1"/>
  <c r="F17" i="23"/>
  <c r="E17" i="23"/>
  <c r="D17" i="23"/>
  <c r="C17" i="23"/>
  <c r="AA17" i="24"/>
  <c r="AA41" i="24" s="1"/>
  <c r="AA43" i="24" s="1"/>
  <c r="Z17" i="24"/>
  <c r="Y17" i="24"/>
  <c r="Y41" i="24" s="1"/>
  <c r="Y43" i="24" s="1"/>
  <c r="X17" i="24"/>
  <c r="X41" i="24" s="1"/>
  <c r="W17" i="24"/>
  <c r="W41" i="24" s="1"/>
  <c r="V17" i="24"/>
  <c r="U17" i="24"/>
  <c r="U41" i="24" s="1"/>
  <c r="T17" i="24"/>
  <c r="S17" i="24"/>
  <c r="S41" i="24" s="1"/>
  <c r="R17" i="24"/>
  <c r="R41" i="24" s="1"/>
  <c r="Q17" i="24"/>
  <c r="Q41" i="24" s="1"/>
  <c r="P17" i="24"/>
  <c r="P41" i="24" s="1"/>
  <c r="O17" i="24"/>
  <c r="O41" i="24" s="1"/>
  <c r="N17" i="24"/>
  <c r="M17" i="24"/>
  <c r="M41" i="24" s="1"/>
  <c r="L17" i="24"/>
  <c r="K17" i="24"/>
  <c r="K41" i="24" s="1"/>
  <c r="J17" i="24"/>
  <c r="J41" i="24" s="1"/>
  <c r="I17" i="24"/>
  <c r="I41" i="24" s="1"/>
  <c r="H17" i="24"/>
  <c r="H41" i="24" s="1"/>
  <c r="G17" i="24"/>
  <c r="G41" i="24" s="1"/>
  <c r="G43" i="24" s="1"/>
  <c r="H42" i="24" s="1"/>
  <c r="F17" i="24"/>
  <c r="E17" i="24"/>
  <c r="E41" i="24" s="1"/>
  <c r="E43" i="24" s="1"/>
  <c r="D17" i="24"/>
  <c r="C17" i="24"/>
  <c r="C41" i="24" s="1"/>
  <c r="C43" i="24" s="1"/>
  <c r="AA17" i="25"/>
  <c r="AA41" i="25" s="1"/>
  <c r="AA43" i="25" s="1"/>
  <c r="Y17" i="25"/>
  <c r="Y41" i="25" s="1"/>
  <c r="Y43" i="25" s="1"/>
  <c r="X17" i="25"/>
  <c r="W17" i="25"/>
  <c r="V17" i="25"/>
  <c r="U17" i="25"/>
  <c r="T17" i="25"/>
  <c r="S17" i="25"/>
  <c r="S41" i="25" s="1"/>
  <c r="R17" i="25"/>
  <c r="R41" i="25" s="1"/>
  <c r="Q17" i="25"/>
  <c r="Q41" i="25" s="1"/>
  <c r="P17" i="25"/>
  <c r="P41" i="25" s="1"/>
  <c r="O17" i="25"/>
  <c r="N17" i="25"/>
  <c r="M17" i="25"/>
  <c r="L17" i="25"/>
  <c r="K17" i="25"/>
  <c r="K41" i="25" s="1"/>
  <c r="J17" i="25"/>
  <c r="J41" i="25" s="1"/>
  <c r="I17" i="25"/>
  <c r="I41" i="25" s="1"/>
  <c r="H17" i="25"/>
  <c r="H41" i="25" s="1"/>
  <c r="G17" i="25"/>
  <c r="F17" i="25"/>
  <c r="E17" i="25"/>
  <c r="D17" i="25"/>
  <c r="C17" i="25"/>
  <c r="C41" i="25" s="1"/>
  <c r="C43" i="25" s="1"/>
  <c r="AA17" i="26"/>
  <c r="AA41" i="26" s="1"/>
  <c r="AA43" i="26" s="1"/>
  <c r="Z17" i="26"/>
  <c r="Y17" i="26"/>
  <c r="Y41" i="26" s="1"/>
  <c r="Y43" i="26" s="1"/>
  <c r="X17" i="26"/>
  <c r="W17" i="26"/>
  <c r="V17" i="26"/>
  <c r="U17" i="26"/>
  <c r="T17" i="26"/>
  <c r="T41" i="26" s="1"/>
  <c r="S17" i="26"/>
  <c r="S41" i="26" s="1"/>
  <c r="R17" i="26"/>
  <c r="R41" i="26" s="1"/>
  <c r="Q17" i="26"/>
  <c r="Q41" i="26" s="1"/>
  <c r="P17" i="26"/>
  <c r="O17" i="26"/>
  <c r="N17" i="26"/>
  <c r="M17" i="26"/>
  <c r="L17" i="26"/>
  <c r="L41" i="26" s="1"/>
  <c r="K17" i="26"/>
  <c r="K41" i="26" s="1"/>
  <c r="J17" i="26"/>
  <c r="J41" i="26" s="1"/>
  <c r="I17" i="26"/>
  <c r="I41" i="26" s="1"/>
  <c r="H17" i="26"/>
  <c r="G17" i="26"/>
  <c r="F17" i="26"/>
  <c r="E17" i="26"/>
  <c r="D17" i="26"/>
  <c r="D41" i="26" s="1"/>
  <c r="D43" i="26" s="1"/>
  <c r="C17" i="26"/>
  <c r="C41" i="26" s="1"/>
  <c r="C43" i="26" s="1"/>
  <c r="AA17" i="27"/>
  <c r="AA41" i="27" s="1"/>
  <c r="AA43" i="27" s="1"/>
  <c r="Y17" i="27"/>
  <c r="Y41" i="27" s="1"/>
  <c r="Y43" i="27" s="1"/>
  <c r="X17" i="27"/>
  <c r="W17" i="27"/>
  <c r="V17" i="27"/>
  <c r="V41" i="27" s="1"/>
  <c r="U17" i="27"/>
  <c r="T17" i="27"/>
  <c r="T41" i="27" s="1"/>
  <c r="S17" i="27"/>
  <c r="S41" i="27" s="1"/>
  <c r="R17" i="27"/>
  <c r="R41" i="27" s="1"/>
  <c r="Q17" i="27"/>
  <c r="Q41" i="27" s="1"/>
  <c r="P17" i="27"/>
  <c r="P41" i="27" s="1"/>
  <c r="O17" i="27"/>
  <c r="N17" i="27"/>
  <c r="N41" i="27" s="1"/>
  <c r="M17" i="27"/>
  <c r="L17" i="27"/>
  <c r="L41" i="27" s="1"/>
  <c r="K17" i="27"/>
  <c r="K41" i="27" s="1"/>
  <c r="J17" i="27"/>
  <c r="J41" i="27" s="1"/>
  <c r="I17" i="27"/>
  <c r="I41" i="27" s="1"/>
  <c r="H17" i="27"/>
  <c r="H41" i="27" s="1"/>
  <c r="G17" i="27"/>
  <c r="F17" i="27"/>
  <c r="F41" i="27" s="1"/>
  <c r="F43" i="27" s="1"/>
  <c r="E17" i="27"/>
  <c r="D17" i="27"/>
  <c r="D41" i="27" s="1"/>
  <c r="D43" i="27" s="1"/>
  <c r="C17" i="27"/>
  <c r="C41" i="27" s="1"/>
  <c r="C43" i="27" s="1"/>
  <c r="AA17" i="28"/>
  <c r="AA41" i="28" s="1"/>
  <c r="AA43" i="28" s="1"/>
  <c r="Y17" i="28"/>
  <c r="Y41" i="28" s="1"/>
  <c r="Y43" i="28" s="1"/>
  <c r="X17" i="28"/>
  <c r="W17" i="28"/>
  <c r="V17" i="28"/>
  <c r="V41" i="28" s="1"/>
  <c r="U17" i="28"/>
  <c r="T17" i="28"/>
  <c r="T41" i="28" s="1"/>
  <c r="S17" i="28"/>
  <c r="S41" i="28" s="1"/>
  <c r="R17" i="28"/>
  <c r="R41" i="28" s="1"/>
  <c r="Q17" i="28"/>
  <c r="Q41" i="28" s="1"/>
  <c r="P17" i="28"/>
  <c r="P41" i="28" s="1"/>
  <c r="O17" i="28"/>
  <c r="N17" i="28"/>
  <c r="N41" i="28" s="1"/>
  <c r="M17" i="28"/>
  <c r="L17" i="28"/>
  <c r="L41" i="28" s="1"/>
  <c r="K17" i="28"/>
  <c r="K41" i="28" s="1"/>
  <c r="J17" i="28"/>
  <c r="J41" i="28" s="1"/>
  <c r="I17" i="28"/>
  <c r="I41" i="28" s="1"/>
  <c r="H17" i="28"/>
  <c r="H41" i="28" s="1"/>
  <c r="G17" i="28"/>
  <c r="F17" i="28"/>
  <c r="F41" i="28" s="1"/>
  <c r="F43" i="28" s="1"/>
  <c r="E17" i="28"/>
  <c r="D17" i="28"/>
  <c r="D41" i="28" s="1"/>
  <c r="D43" i="28" s="1"/>
  <c r="C17" i="28"/>
  <c r="C41" i="28" s="1"/>
  <c r="C43" i="28" s="1"/>
  <c r="AA17" i="29"/>
  <c r="AA41" i="29" s="1"/>
  <c r="AA43" i="29" s="1"/>
  <c r="Z17" i="29"/>
  <c r="Y17" i="29"/>
  <c r="X17" i="29"/>
  <c r="X41" i="29" s="1"/>
  <c r="W17" i="29"/>
  <c r="V17" i="29"/>
  <c r="U17" i="29"/>
  <c r="U41" i="29" s="1"/>
  <c r="T17" i="29"/>
  <c r="T41" i="29" s="1"/>
  <c r="S17" i="29"/>
  <c r="S41" i="29" s="1"/>
  <c r="R17" i="29"/>
  <c r="R41" i="29" s="1"/>
  <c r="Q17" i="29"/>
  <c r="P17" i="29"/>
  <c r="P41" i="29" s="1"/>
  <c r="O17" i="29"/>
  <c r="N17" i="29"/>
  <c r="N41" i="29" s="1"/>
  <c r="M17" i="29"/>
  <c r="M41" i="29" s="1"/>
  <c r="L17" i="29"/>
  <c r="L41" i="29" s="1"/>
  <c r="K17" i="29"/>
  <c r="K41" i="29" s="1"/>
  <c r="J17" i="29"/>
  <c r="J41" i="29" s="1"/>
  <c r="I17" i="29"/>
  <c r="H17" i="29"/>
  <c r="H41" i="29" s="1"/>
  <c r="G17" i="29"/>
  <c r="F17" i="29"/>
  <c r="F41" i="29" s="1"/>
  <c r="F43" i="29" s="1"/>
  <c r="E17" i="29"/>
  <c r="E41" i="29" s="1"/>
  <c r="E43" i="29" s="1"/>
  <c r="D17" i="29"/>
  <c r="D41" i="29" s="1"/>
  <c r="D43" i="29" s="1"/>
  <c r="C17" i="29"/>
  <c r="C41" i="29" s="1"/>
  <c r="C43" i="29" s="1"/>
  <c r="AA17" i="30"/>
  <c r="AA41" i="30" s="1"/>
  <c r="AA43" i="30" s="1"/>
  <c r="Y17" i="30"/>
  <c r="Y41" i="30" s="1"/>
  <c r="Y43" i="30" s="1"/>
  <c r="X17" i="30"/>
  <c r="W17" i="30"/>
  <c r="W41" i="30" s="1"/>
  <c r="V17" i="30"/>
  <c r="V41" i="30" s="1"/>
  <c r="U17" i="30"/>
  <c r="U41" i="30" s="1"/>
  <c r="T17" i="30"/>
  <c r="T41" i="30" s="1"/>
  <c r="S17" i="30"/>
  <c r="S41" i="30" s="1"/>
  <c r="R17" i="30"/>
  <c r="R41" i="30" s="1"/>
  <c r="Q17" i="30"/>
  <c r="Q41" i="30" s="1"/>
  <c r="P17" i="30"/>
  <c r="O17" i="30"/>
  <c r="O41" i="30" s="1"/>
  <c r="N17" i="30"/>
  <c r="N41" i="30" s="1"/>
  <c r="M17" i="30"/>
  <c r="M41" i="30" s="1"/>
  <c r="L17" i="30"/>
  <c r="L41" i="30" s="1"/>
  <c r="K17" i="30"/>
  <c r="K41" i="30" s="1"/>
  <c r="J17" i="30"/>
  <c r="J41" i="30" s="1"/>
  <c r="I17" i="30"/>
  <c r="I41" i="30" s="1"/>
  <c r="H17" i="30"/>
  <c r="G17" i="30"/>
  <c r="G41" i="30" s="1"/>
  <c r="G43" i="30" s="1"/>
  <c r="H42" i="30" s="1"/>
  <c r="F17" i="30"/>
  <c r="F41" i="30" s="1"/>
  <c r="F43" i="30" s="1"/>
  <c r="E17" i="30"/>
  <c r="E41" i="30" s="1"/>
  <c r="E43" i="30" s="1"/>
  <c r="D17" i="30"/>
  <c r="D41" i="30" s="1"/>
  <c r="D43" i="30" s="1"/>
  <c r="C17" i="30"/>
  <c r="C41" i="30" s="1"/>
  <c r="C43" i="30" s="1"/>
  <c r="AA17" i="31"/>
  <c r="AA41" i="31" s="1"/>
  <c r="AA43" i="31" s="1"/>
  <c r="Y17" i="31"/>
  <c r="X17" i="31"/>
  <c r="X41" i="31" s="1"/>
  <c r="W17" i="31"/>
  <c r="V17" i="31"/>
  <c r="V41" i="31" s="1"/>
  <c r="U17" i="31"/>
  <c r="U41" i="31" s="1"/>
  <c r="T17" i="31"/>
  <c r="S17" i="31"/>
  <c r="S41" i="31" s="1"/>
  <c r="R17" i="31"/>
  <c r="R41" i="31" s="1"/>
  <c r="Q17" i="31"/>
  <c r="P17" i="31"/>
  <c r="P41" i="31" s="1"/>
  <c r="O17" i="31"/>
  <c r="N17" i="31"/>
  <c r="N41" i="31" s="1"/>
  <c r="M17" i="31"/>
  <c r="M41" i="31" s="1"/>
  <c r="L17" i="31"/>
  <c r="K17" i="31"/>
  <c r="K41" i="31" s="1"/>
  <c r="J17" i="31"/>
  <c r="J41" i="31" s="1"/>
  <c r="I17" i="31"/>
  <c r="H17" i="31"/>
  <c r="H41" i="31" s="1"/>
  <c r="G17" i="31"/>
  <c r="F17" i="31"/>
  <c r="F41" i="31" s="1"/>
  <c r="F43" i="31" s="1"/>
  <c r="E17" i="31"/>
  <c r="E41" i="31" s="1"/>
  <c r="E43" i="31" s="1"/>
  <c r="D17" i="31"/>
  <c r="C17" i="31"/>
  <c r="C41" i="31" s="1"/>
  <c r="C43" i="31" s="1"/>
  <c r="AA17" i="32"/>
  <c r="AA41" i="32" s="1"/>
  <c r="AA43" i="32" s="1"/>
  <c r="Y17" i="32"/>
  <c r="X17" i="32"/>
  <c r="X41" i="32" s="1"/>
  <c r="W17" i="32"/>
  <c r="W41" i="32" s="1"/>
  <c r="V17" i="32"/>
  <c r="V41" i="32" s="1"/>
  <c r="U17" i="32"/>
  <c r="U41" i="32" s="1"/>
  <c r="T17" i="32"/>
  <c r="S17" i="32"/>
  <c r="S41" i="32" s="1"/>
  <c r="R17" i="32"/>
  <c r="R41" i="32" s="1"/>
  <c r="Q17" i="32"/>
  <c r="P17" i="32"/>
  <c r="P41" i="32" s="1"/>
  <c r="O17" i="32"/>
  <c r="N17" i="32"/>
  <c r="N41" i="32" s="1"/>
  <c r="M17" i="32"/>
  <c r="M41" i="32" s="1"/>
  <c r="L17" i="32"/>
  <c r="K17" i="32"/>
  <c r="K41" i="32" s="1"/>
  <c r="J17" i="32"/>
  <c r="J41" i="32" s="1"/>
  <c r="I17" i="32"/>
  <c r="H17" i="32"/>
  <c r="H41" i="32" s="1"/>
  <c r="G17" i="32"/>
  <c r="F17" i="32"/>
  <c r="F41" i="32" s="1"/>
  <c r="F43" i="32" s="1"/>
  <c r="E17" i="32"/>
  <c r="E41" i="32" s="1"/>
  <c r="E43" i="32" s="1"/>
  <c r="D17" i="32"/>
  <c r="C17" i="32"/>
  <c r="C41" i="32" s="1"/>
  <c r="C43" i="32" s="1"/>
  <c r="AA17" i="33"/>
  <c r="AA41" i="33" s="1"/>
  <c r="AA43" i="33" s="1"/>
  <c r="Y17" i="33"/>
  <c r="X17" i="33"/>
  <c r="W17" i="33"/>
  <c r="W41" i="33" s="1"/>
  <c r="V17" i="33"/>
  <c r="V41" i="33" s="1"/>
  <c r="U17" i="33"/>
  <c r="T17" i="33"/>
  <c r="T41" i="33" s="1"/>
  <c r="S17" i="33"/>
  <c r="S41" i="33" s="1"/>
  <c r="R17" i="33"/>
  <c r="Q17" i="33"/>
  <c r="Q41" i="33" s="1"/>
  <c r="P17" i="33"/>
  <c r="O17" i="33"/>
  <c r="O41" i="33" s="1"/>
  <c r="N17" i="33"/>
  <c r="N41" i="33" s="1"/>
  <c r="M17" i="33"/>
  <c r="L17" i="33"/>
  <c r="L41" i="33" s="1"/>
  <c r="K17" i="33"/>
  <c r="K41" i="33" s="1"/>
  <c r="J17" i="33"/>
  <c r="I17" i="33"/>
  <c r="I41" i="33" s="1"/>
  <c r="H17" i="33"/>
  <c r="G17" i="33"/>
  <c r="G41" i="33" s="1"/>
  <c r="G43" i="33" s="1"/>
  <c r="H42" i="33" s="1"/>
  <c r="F17" i="33"/>
  <c r="F41" i="33" s="1"/>
  <c r="F43" i="33" s="1"/>
  <c r="E17" i="33"/>
  <c r="D17" i="33"/>
  <c r="D41" i="33" s="1"/>
  <c r="D43" i="33" s="1"/>
  <c r="C17" i="33"/>
  <c r="C41" i="33" s="1"/>
  <c r="C43" i="33" s="1"/>
  <c r="AA17" i="34"/>
  <c r="Y17" i="34"/>
  <c r="Y41" i="34" s="1"/>
  <c r="Y43" i="34" s="1"/>
  <c r="X17" i="34"/>
  <c r="W17" i="34"/>
  <c r="W41" i="34" s="1"/>
  <c r="V17" i="34"/>
  <c r="U17" i="34"/>
  <c r="U41" i="34" s="1"/>
  <c r="T17" i="34"/>
  <c r="T41" i="34" s="1"/>
  <c r="S17" i="34"/>
  <c r="R17" i="34"/>
  <c r="Q17" i="34"/>
  <c r="Q41" i="34" s="1"/>
  <c r="P17" i="34"/>
  <c r="O17" i="34"/>
  <c r="O41" i="34" s="1"/>
  <c r="N17" i="34"/>
  <c r="M17" i="34"/>
  <c r="M41" i="34" s="1"/>
  <c r="L17" i="34"/>
  <c r="L41" i="34" s="1"/>
  <c r="K17" i="34"/>
  <c r="K41" i="34" s="1"/>
  <c r="J17" i="34"/>
  <c r="I17" i="34"/>
  <c r="I41" i="34" s="1"/>
  <c r="H17" i="34"/>
  <c r="G17" i="34"/>
  <c r="G41" i="34" s="1"/>
  <c r="G43" i="34" s="1"/>
  <c r="H42" i="34" s="1"/>
  <c r="F17" i="34"/>
  <c r="E17" i="34"/>
  <c r="E41" i="34" s="1"/>
  <c r="E43" i="34" s="1"/>
  <c r="D17" i="34"/>
  <c r="D41" i="34" s="1"/>
  <c r="D43" i="34" s="1"/>
  <c r="C17" i="34"/>
  <c r="C41" i="34" s="1"/>
  <c r="C43" i="34" s="1"/>
  <c r="AA17" i="35"/>
  <c r="Y17" i="35"/>
  <c r="Y41" i="35" s="1"/>
  <c r="Y43" i="35" s="1"/>
  <c r="X17" i="35"/>
  <c r="W17" i="35"/>
  <c r="W41" i="35" s="1"/>
  <c r="V17" i="35"/>
  <c r="U17" i="35"/>
  <c r="U41" i="35" s="1"/>
  <c r="T17" i="35"/>
  <c r="T41" i="35" s="1"/>
  <c r="S17" i="35"/>
  <c r="S41" i="35" s="1"/>
  <c r="R17" i="35"/>
  <c r="Q17" i="35"/>
  <c r="Q41" i="35" s="1"/>
  <c r="P17" i="35"/>
  <c r="O17" i="35"/>
  <c r="O41" i="35" s="1"/>
  <c r="N17" i="35"/>
  <c r="M17" i="35"/>
  <c r="M41" i="35" s="1"/>
  <c r="L17" i="35"/>
  <c r="L41" i="35" s="1"/>
  <c r="K17" i="35"/>
  <c r="K41" i="35" s="1"/>
  <c r="J17" i="35"/>
  <c r="I17" i="35"/>
  <c r="I41" i="35" s="1"/>
  <c r="H17" i="35"/>
  <c r="G17" i="35"/>
  <c r="G41" i="35" s="1"/>
  <c r="G43" i="35" s="1"/>
  <c r="H42" i="35" s="1"/>
  <c r="F17" i="35"/>
  <c r="E17" i="35"/>
  <c r="E41" i="35" s="1"/>
  <c r="E43" i="35" s="1"/>
  <c r="D17" i="35"/>
  <c r="D41" i="35" s="1"/>
  <c r="D43" i="35" s="1"/>
  <c r="C17" i="35"/>
  <c r="C41" i="35" s="1"/>
  <c r="C43" i="35" s="1"/>
  <c r="AA17" i="36"/>
  <c r="Y17" i="36"/>
  <c r="Y41" i="36" s="1"/>
  <c r="Y43" i="36" s="1"/>
  <c r="X17" i="36"/>
  <c r="W17" i="36"/>
  <c r="W41" i="36" s="1"/>
  <c r="V17" i="36"/>
  <c r="U17" i="36"/>
  <c r="U41" i="36" s="1"/>
  <c r="T17" i="36"/>
  <c r="T41" i="36" s="1"/>
  <c r="S17" i="36"/>
  <c r="S41" i="36" s="1"/>
  <c r="R17" i="36"/>
  <c r="R41" i="36" s="1"/>
  <c r="Q17" i="36"/>
  <c r="Q41" i="36" s="1"/>
  <c r="P17" i="36"/>
  <c r="O17" i="36"/>
  <c r="O41" i="36" s="1"/>
  <c r="N17" i="36"/>
  <c r="M17" i="36"/>
  <c r="M41" i="36" s="1"/>
  <c r="L17" i="36"/>
  <c r="L41" i="36" s="1"/>
  <c r="K17" i="36"/>
  <c r="K41" i="36" s="1"/>
  <c r="J17" i="36"/>
  <c r="I17" i="36"/>
  <c r="I41" i="36" s="1"/>
  <c r="H17" i="36"/>
  <c r="G17" i="36"/>
  <c r="G41" i="36" s="1"/>
  <c r="G43" i="36" s="1"/>
  <c r="H42" i="36" s="1"/>
  <c r="F17" i="36"/>
  <c r="E17" i="36"/>
  <c r="E41" i="36" s="1"/>
  <c r="E43" i="36" s="1"/>
  <c r="D17" i="36"/>
  <c r="D41" i="36" s="1"/>
  <c r="D43" i="36" s="1"/>
  <c r="C17" i="36"/>
  <c r="C41" i="36" s="1"/>
  <c r="C43" i="36" s="1"/>
  <c r="AA17" i="37"/>
  <c r="Y17" i="37"/>
  <c r="Y41" i="37" s="1"/>
  <c r="Y43" i="37" s="1"/>
  <c r="X17" i="37"/>
  <c r="X41" i="37" s="1"/>
  <c r="W17" i="37"/>
  <c r="V17" i="37"/>
  <c r="V41" i="37" s="1"/>
  <c r="U17" i="37"/>
  <c r="U41" i="37" s="1"/>
  <c r="T17" i="37"/>
  <c r="T41" i="37" s="1"/>
  <c r="S17" i="37"/>
  <c r="S41" i="37" s="1"/>
  <c r="R17" i="37"/>
  <c r="R41" i="37" s="1"/>
  <c r="Q17" i="37"/>
  <c r="Q41" i="37" s="1"/>
  <c r="P17" i="37"/>
  <c r="P41" i="37" s="1"/>
  <c r="O17" i="37"/>
  <c r="N17" i="37"/>
  <c r="N41" i="37" s="1"/>
  <c r="M17" i="37"/>
  <c r="M41" i="37" s="1"/>
  <c r="L17" i="37"/>
  <c r="L41" i="37" s="1"/>
  <c r="K17" i="37"/>
  <c r="K41" i="37" s="1"/>
  <c r="J17" i="37"/>
  <c r="J41" i="37" s="1"/>
  <c r="I17" i="37"/>
  <c r="I41" i="37" s="1"/>
  <c r="H17" i="37"/>
  <c r="H41" i="37" s="1"/>
  <c r="G17" i="37"/>
  <c r="F17" i="37"/>
  <c r="F41" i="37" s="1"/>
  <c r="F43" i="37" s="1"/>
  <c r="E17" i="37"/>
  <c r="E41" i="37" s="1"/>
  <c r="E43" i="37" s="1"/>
  <c r="D17" i="37"/>
  <c r="C17" i="37"/>
  <c r="C41" i="37" s="1"/>
  <c r="C43" i="37" s="1"/>
  <c r="AA17" i="38"/>
  <c r="AA41" i="38" s="1"/>
  <c r="AA43" i="38" s="1"/>
  <c r="Y17" i="38"/>
  <c r="Y41" i="38" s="1"/>
  <c r="Y43" i="38" s="1"/>
  <c r="X17" i="38"/>
  <c r="W17" i="38"/>
  <c r="V17" i="38"/>
  <c r="V41" i="38" s="1"/>
  <c r="U17" i="38"/>
  <c r="U41" i="38" s="1"/>
  <c r="T17" i="38"/>
  <c r="T41" i="38" s="1"/>
  <c r="S17" i="38"/>
  <c r="S41" i="38" s="1"/>
  <c r="R17" i="38"/>
  <c r="R41" i="38" s="1"/>
  <c r="Q17" i="38"/>
  <c r="Q41" i="38" s="1"/>
  <c r="P17" i="38"/>
  <c r="P41" i="38" s="1"/>
  <c r="O17" i="38"/>
  <c r="N17" i="38"/>
  <c r="N41" i="38" s="1"/>
  <c r="M17" i="38"/>
  <c r="L17" i="38"/>
  <c r="L41" i="38" s="1"/>
  <c r="K17" i="38"/>
  <c r="K41" i="38" s="1"/>
  <c r="J17" i="38"/>
  <c r="J41" i="38" s="1"/>
  <c r="I17" i="38"/>
  <c r="I41" i="38" s="1"/>
  <c r="H17" i="38"/>
  <c r="H41" i="38" s="1"/>
  <c r="G17" i="38"/>
  <c r="F17" i="38"/>
  <c r="F41" i="38" s="1"/>
  <c r="F43" i="38" s="1"/>
  <c r="E17" i="38"/>
  <c r="E41" i="38" s="1"/>
  <c r="E43" i="38" s="1"/>
  <c r="D17" i="38"/>
  <c r="D41" i="38" s="1"/>
  <c r="D43" i="38" s="1"/>
  <c r="C17" i="38"/>
  <c r="C41" i="38" s="1"/>
  <c r="C43" i="38" s="1"/>
  <c r="AA17" i="39"/>
  <c r="AA41" i="39" s="1"/>
  <c r="AA43" i="39" s="1"/>
  <c r="Y17" i="39"/>
  <c r="X17" i="39"/>
  <c r="W17" i="39"/>
  <c r="V17" i="39"/>
  <c r="V41" i="39" s="1"/>
  <c r="U17" i="39"/>
  <c r="U41" i="39" s="1"/>
  <c r="T17" i="39"/>
  <c r="S17" i="39"/>
  <c r="S41" i="39" s="1"/>
  <c r="R17" i="39"/>
  <c r="Q17" i="39"/>
  <c r="P17" i="39"/>
  <c r="P41" i="39" s="1"/>
  <c r="O17" i="39"/>
  <c r="N17" i="39"/>
  <c r="N41" i="39" s="1"/>
  <c r="M17" i="39"/>
  <c r="M41" i="39" s="1"/>
  <c r="L17" i="39"/>
  <c r="K17" i="39"/>
  <c r="K41" i="39" s="1"/>
  <c r="J17" i="39"/>
  <c r="I17" i="39"/>
  <c r="H17" i="39"/>
  <c r="H41" i="39" s="1"/>
  <c r="G17" i="39"/>
  <c r="F17" i="39"/>
  <c r="F41" i="39" s="1"/>
  <c r="F43" i="39" s="1"/>
  <c r="E17" i="39"/>
  <c r="E41" i="39" s="1"/>
  <c r="E43" i="39" s="1"/>
  <c r="D17" i="39"/>
  <c r="C17" i="39"/>
  <c r="AA17" i="40"/>
  <c r="Y17" i="40"/>
  <c r="Y41" i="40" s="1"/>
  <c r="Y43" i="40" s="1"/>
  <c r="X17" i="40"/>
  <c r="X41" i="40" s="1"/>
  <c r="W17" i="40"/>
  <c r="V17" i="40"/>
  <c r="V41" i="40" s="1"/>
  <c r="U17" i="40"/>
  <c r="U41" i="40" s="1"/>
  <c r="T17" i="40"/>
  <c r="T41" i="40" s="1"/>
  <c r="S17" i="40"/>
  <c r="S41" i="40" s="1"/>
  <c r="R17" i="40"/>
  <c r="R41" i="40" s="1"/>
  <c r="Q17" i="40"/>
  <c r="Q41" i="40" s="1"/>
  <c r="P17" i="40"/>
  <c r="P41" i="40" s="1"/>
  <c r="O17" i="40"/>
  <c r="N17" i="40"/>
  <c r="N41" i="40" s="1"/>
  <c r="M17" i="40"/>
  <c r="M41" i="40" s="1"/>
  <c r="L17" i="40"/>
  <c r="L41" i="40" s="1"/>
  <c r="K17" i="40"/>
  <c r="K41" i="40" s="1"/>
  <c r="J17" i="40"/>
  <c r="J41" i="40" s="1"/>
  <c r="I17" i="40"/>
  <c r="I41" i="40" s="1"/>
  <c r="H17" i="40"/>
  <c r="H41" i="40" s="1"/>
  <c r="G17" i="40"/>
  <c r="F17" i="40"/>
  <c r="F41" i="40" s="1"/>
  <c r="F43" i="40" s="1"/>
  <c r="E17" i="40"/>
  <c r="E41" i="40" s="1"/>
  <c r="E43" i="40" s="1"/>
  <c r="D17" i="40"/>
  <c r="D41" i="40" s="1"/>
  <c r="D43" i="40" s="1"/>
  <c r="C17" i="40"/>
  <c r="C41" i="40" s="1"/>
  <c r="C43" i="40" s="1"/>
  <c r="AA17" i="41"/>
  <c r="AA41" i="41" s="1"/>
  <c r="AA43" i="41" s="1"/>
  <c r="Y17" i="41"/>
  <c r="Y41" i="41" s="1"/>
  <c r="Y43" i="41" s="1"/>
  <c r="X17" i="41"/>
  <c r="W17" i="41"/>
  <c r="W41" i="41" s="1"/>
  <c r="V17" i="41"/>
  <c r="V41" i="41" s="1"/>
  <c r="U17" i="41"/>
  <c r="U41" i="41" s="1"/>
  <c r="T17" i="41"/>
  <c r="T41" i="41" s="1"/>
  <c r="S17" i="41"/>
  <c r="S41" i="41" s="1"/>
  <c r="R17" i="41"/>
  <c r="R41" i="41" s="1"/>
  <c r="Q17" i="41"/>
  <c r="Q41" i="41" s="1"/>
  <c r="P17" i="41"/>
  <c r="O17" i="41"/>
  <c r="O41" i="41" s="1"/>
  <c r="N17" i="41"/>
  <c r="N41" i="41" s="1"/>
  <c r="M17" i="41"/>
  <c r="M41" i="41" s="1"/>
  <c r="L17" i="41"/>
  <c r="L41" i="41" s="1"/>
  <c r="K17" i="41"/>
  <c r="K41" i="41" s="1"/>
  <c r="J17" i="41"/>
  <c r="J41" i="41" s="1"/>
  <c r="I17" i="41"/>
  <c r="I41" i="41" s="1"/>
  <c r="H17" i="41"/>
  <c r="G17" i="41"/>
  <c r="G41" i="41" s="1"/>
  <c r="G43" i="41" s="1"/>
  <c r="H42" i="41" s="1"/>
  <c r="F17" i="41"/>
  <c r="F41" i="41" s="1"/>
  <c r="F43" i="41" s="1"/>
  <c r="E17" i="41"/>
  <c r="E41" i="41" s="1"/>
  <c r="E43" i="41" s="1"/>
  <c r="D17" i="41"/>
  <c r="D41" i="41" s="1"/>
  <c r="D43" i="41" s="1"/>
  <c r="C17" i="41"/>
  <c r="C41" i="41" s="1"/>
  <c r="C43" i="41" s="1"/>
  <c r="AA17" i="42"/>
  <c r="AA41" i="42" s="1"/>
  <c r="AA43" i="42" s="1"/>
  <c r="Y17" i="42"/>
  <c r="Y41" i="42" s="1"/>
  <c r="Y43" i="42" s="1"/>
  <c r="X17" i="42"/>
  <c r="W17" i="42"/>
  <c r="W41" i="42" s="1"/>
  <c r="V17" i="42"/>
  <c r="V41" i="42" s="1"/>
  <c r="U17" i="42"/>
  <c r="U41" i="42" s="1"/>
  <c r="T17" i="42"/>
  <c r="T41" i="42" s="1"/>
  <c r="S17" i="42"/>
  <c r="S41" i="42" s="1"/>
  <c r="R17" i="42"/>
  <c r="R41" i="42" s="1"/>
  <c r="Q17" i="42"/>
  <c r="Q41" i="42" s="1"/>
  <c r="P17" i="42"/>
  <c r="O17" i="42"/>
  <c r="O41" i="42" s="1"/>
  <c r="N17" i="42"/>
  <c r="N41" i="42" s="1"/>
  <c r="M17" i="42"/>
  <c r="M41" i="42" s="1"/>
  <c r="L17" i="42"/>
  <c r="L41" i="42" s="1"/>
  <c r="K17" i="42"/>
  <c r="K41" i="42" s="1"/>
  <c r="J17" i="42"/>
  <c r="J41" i="42" s="1"/>
  <c r="I17" i="42"/>
  <c r="I41" i="42" s="1"/>
  <c r="H17" i="42"/>
  <c r="G17" i="42"/>
  <c r="G41" i="42" s="1"/>
  <c r="G43" i="42" s="1"/>
  <c r="H42" i="42" s="1"/>
  <c r="F17" i="42"/>
  <c r="F41" i="42" s="1"/>
  <c r="F43" i="42" s="1"/>
  <c r="E17" i="42"/>
  <c r="E41" i="42" s="1"/>
  <c r="E43" i="42" s="1"/>
  <c r="D17" i="42"/>
  <c r="D41" i="42" s="1"/>
  <c r="D43" i="42" s="1"/>
  <c r="C17" i="42"/>
  <c r="C41" i="42" s="1"/>
  <c r="C43" i="42" s="1"/>
  <c r="AA17" i="43"/>
  <c r="AA41" i="43" s="1"/>
  <c r="AA43" i="43" s="1"/>
  <c r="Y17" i="43"/>
  <c r="Y41" i="43" s="1"/>
  <c r="Y43" i="43" s="1"/>
  <c r="X17" i="43"/>
  <c r="W17" i="43"/>
  <c r="W41" i="43" s="1"/>
  <c r="V17" i="43"/>
  <c r="V41" i="43" s="1"/>
  <c r="U17" i="43"/>
  <c r="T17" i="43"/>
  <c r="T41" i="43" s="1"/>
  <c r="S17" i="43"/>
  <c r="R17" i="43"/>
  <c r="Q17" i="43"/>
  <c r="Q41" i="43" s="1"/>
  <c r="P17" i="43"/>
  <c r="O17" i="43"/>
  <c r="O41" i="43" s="1"/>
  <c r="N17" i="43"/>
  <c r="N41" i="43" s="1"/>
  <c r="M17" i="43"/>
  <c r="L17" i="43"/>
  <c r="L41" i="43" s="1"/>
  <c r="K17" i="43"/>
  <c r="J17" i="43"/>
  <c r="I17" i="43"/>
  <c r="I41" i="43" s="1"/>
  <c r="H17" i="43"/>
  <c r="G17" i="43"/>
  <c r="F17" i="43"/>
  <c r="F41" i="43" s="1"/>
  <c r="F43" i="43" s="1"/>
  <c r="E17" i="43"/>
  <c r="D17" i="43"/>
  <c r="D41" i="43" s="1"/>
  <c r="D43" i="43" s="1"/>
  <c r="C17" i="43"/>
  <c r="AA17" i="44"/>
  <c r="Z17" i="44"/>
  <c r="Y17" i="44"/>
  <c r="X17" i="44"/>
  <c r="W17" i="44"/>
  <c r="W41" i="44" s="1"/>
  <c r="V17" i="44"/>
  <c r="V41" i="44" s="1"/>
  <c r="U17" i="44"/>
  <c r="U41" i="44" s="1"/>
  <c r="T17" i="44"/>
  <c r="S17" i="44"/>
  <c r="S41" i="44" s="1"/>
  <c r="R17" i="44"/>
  <c r="R41" i="44" s="1"/>
  <c r="Q17" i="44"/>
  <c r="P17" i="44"/>
  <c r="O17" i="44"/>
  <c r="O41" i="44" s="1"/>
  <c r="N17" i="44"/>
  <c r="N41" i="44" s="1"/>
  <c r="M17" i="44"/>
  <c r="M41" i="44" s="1"/>
  <c r="L17" i="44"/>
  <c r="L41" i="44" s="1"/>
  <c r="K17" i="44"/>
  <c r="K41" i="44" s="1"/>
  <c r="J17" i="44"/>
  <c r="J41" i="44" s="1"/>
  <c r="I17" i="44"/>
  <c r="I41" i="44" s="1"/>
  <c r="H17" i="44"/>
  <c r="G17" i="44"/>
  <c r="G41" i="44" s="1"/>
  <c r="G43" i="44" s="1"/>
  <c r="H42" i="44" s="1"/>
  <c r="F17" i="44"/>
  <c r="F41" i="44" s="1"/>
  <c r="F43" i="44" s="1"/>
  <c r="E17" i="44"/>
  <c r="E41" i="44" s="1"/>
  <c r="E43" i="44" s="1"/>
  <c r="D17" i="44"/>
  <c r="D41" i="44" s="1"/>
  <c r="D43" i="44" s="1"/>
  <c r="C17" i="44"/>
  <c r="C41" i="44" s="1"/>
  <c r="C43" i="44" s="1"/>
  <c r="AA17" i="45"/>
  <c r="AA41" i="45" s="1"/>
  <c r="AA43" i="45" s="1"/>
  <c r="Y17" i="45"/>
  <c r="X17" i="45"/>
  <c r="X41" i="45" s="1"/>
  <c r="W17" i="45"/>
  <c r="W41" i="45" s="1"/>
  <c r="V17" i="45"/>
  <c r="V41" i="45" s="1"/>
  <c r="U17" i="45"/>
  <c r="U41" i="45" s="1"/>
  <c r="T17" i="45"/>
  <c r="T41" i="45" s="1"/>
  <c r="S17" i="45"/>
  <c r="S41" i="45" s="1"/>
  <c r="R17" i="45"/>
  <c r="Q17" i="45"/>
  <c r="P17" i="45"/>
  <c r="P41" i="45" s="1"/>
  <c r="O17" i="45"/>
  <c r="O41" i="45" s="1"/>
  <c r="N17" i="45"/>
  <c r="N41" i="45" s="1"/>
  <c r="M17" i="45"/>
  <c r="M41" i="45" s="1"/>
  <c r="L17" i="45"/>
  <c r="L41" i="45" s="1"/>
  <c r="K17" i="45"/>
  <c r="K41" i="45" s="1"/>
  <c r="J17" i="45"/>
  <c r="I17" i="45"/>
  <c r="H17" i="45"/>
  <c r="H41" i="45" s="1"/>
  <c r="G17" i="45"/>
  <c r="G41" i="45" s="1"/>
  <c r="G43" i="45" s="1"/>
  <c r="H42" i="45" s="1"/>
  <c r="F17" i="45"/>
  <c r="F41" i="45" s="1"/>
  <c r="F43" i="45" s="1"/>
  <c r="E17" i="45"/>
  <c r="E41" i="45" s="1"/>
  <c r="E43" i="45" s="1"/>
  <c r="D17" i="45"/>
  <c r="D41" i="45" s="1"/>
  <c r="D43" i="45" s="1"/>
  <c r="C17" i="45"/>
  <c r="C41" i="45" s="1"/>
  <c r="C43" i="45" s="1"/>
  <c r="AA17" i="46"/>
  <c r="Y17" i="46"/>
  <c r="Y41" i="46" s="1"/>
  <c r="Y43" i="46" s="1"/>
  <c r="X17" i="46"/>
  <c r="W17" i="46"/>
  <c r="W41" i="46" s="1"/>
  <c r="V17" i="46"/>
  <c r="V41" i="46" s="1"/>
  <c r="U17" i="46"/>
  <c r="U41" i="46" s="1"/>
  <c r="T17" i="46"/>
  <c r="T41" i="46" s="1"/>
  <c r="S17" i="46"/>
  <c r="S41" i="46" s="1"/>
  <c r="R17" i="46"/>
  <c r="Q17" i="46"/>
  <c r="Q41" i="46" s="1"/>
  <c r="P17" i="46"/>
  <c r="P41" i="46" s="1"/>
  <c r="O17" i="46"/>
  <c r="O41" i="46" s="1"/>
  <c r="N17" i="46"/>
  <c r="N41" i="46" s="1"/>
  <c r="M17" i="46"/>
  <c r="M41" i="46" s="1"/>
  <c r="L17" i="46"/>
  <c r="L41" i="46" s="1"/>
  <c r="K17" i="46"/>
  <c r="K41" i="46" s="1"/>
  <c r="J17" i="46"/>
  <c r="I17" i="46"/>
  <c r="I41" i="46" s="1"/>
  <c r="H17" i="46"/>
  <c r="H41" i="46" s="1"/>
  <c r="G17" i="46"/>
  <c r="G41" i="46" s="1"/>
  <c r="G43" i="46" s="1"/>
  <c r="H42" i="46" s="1"/>
  <c r="F17" i="46"/>
  <c r="F41" i="46" s="1"/>
  <c r="F43" i="46" s="1"/>
  <c r="E17" i="46"/>
  <c r="D17" i="46"/>
  <c r="D41" i="46" s="1"/>
  <c r="D43" i="46" s="1"/>
  <c r="C17" i="46"/>
  <c r="C41" i="46" s="1"/>
  <c r="C43" i="46" s="1"/>
  <c r="AA17" i="47"/>
  <c r="Y17" i="47"/>
  <c r="Y41" i="47" s="1"/>
  <c r="Y43" i="47" s="1"/>
  <c r="X17" i="47"/>
  <c r="W17" i="47"/>
  <c r="W41" i="47" s="1"/>
  <c r="V17" i="47"/>
  <c r="U17" i="47"/>
  <c r="U41" i="47" s="1"/>
  <c r="T17" i="47"/>
  <c r="T41" i="47" s="1"/>
  <c r="S17" i="47"/>
  <c r="S41" i="47" s="1"/>
  <c r="R17" i="47"/>
  <c r="Q17" i="47"/>
  <c r="Q41" i="47" s="1"/>
  <c r="P17" i="47"/>
  <c r="P41" i="47" s="1"/>
  <c r="O17" i="47"/>
  <c r="O41" i="47" s="1"/>
  <c r="N17" i="47"/>
  <c r="N41" i="47" s="1"/>
  <c r="M17" i="47"/>
  <c r="M41" i="47" s="1"/>
  <c r="L17" i="47"/>
  <c r="L41" i="47" s="1"/>
  <c r="K17" i="47"/>
  <c r="K41" i="47" s="1"/>
  <c r="J17" i="47"/>
  <c r="I17" i="47"/>
  <c r="I41" i="47" s="1"/>
  <c r="H17" i="47"/>
  <c r="H41" i="47" s="1"/>
  <c r="G17" i="47"/>
  <c r="G41" i="47" s="1"/>
  <c r="G43" i="47" s="1"/>
  <c r="H42" i="47" s="1"/>
  <c r="F17" i="47"/>
  <c r="F41" i="47" s="1"/>
  <c r="F43" i="47" s="1"/>
  <c r="E17" i="47"/>
  <c r="E41" i="47" s="1"/>
  <c r="E43" i="47" s="1"/>
  <c r="D17" i="47"/>
  <c r="D41" i="47" s="1"/>
  <c r="D43" i="47" s="1"/>
  <c r="C17" i="47"/>
  <c r="C41" i="47" s="1"/>
  <c r="C43" i="47" s="1"/>
  <c r="AA17" i="48"/>
  <c r="Z17" i="48"/>
  <c r="Y17" i="48"/>
  <c r="Y41" i="48" s="1"/>
  <c r="Y43" i="48" s="1"/>
  <c r="X17" i="48"/>
  <c r="X41" i="48" s="1"/>
  <c r="W17" i="48"/>
  <c r="W41" i="48" s="1"/>
  <c r="V17" i="48"/>
  <c r="V41" i="48" s="1"/>
  <c r="U17" i="48"/>
  <c r="U41" i="48" s="1"/>
  <c r="T17" i="48"/>
  <c r="T41" i="48" s="1"/>
  <c r="S17" i="48"/>
  <c r="R17" i="48"/>
  <c r="Q17" i="48"/>
  <c r="Q41" i="48" s="1"/>
  <c r="P17" i="48"/>
  <c r="P41" i="48" s="1"/>
  <c r="O17" i="48"/>
  <c r="O41" i="48" s="1"/>
  <c r="N17" i="48"/>
  <c r="N41" i="48" s="1"/>
  <c r="M17" i="48"/>
  <c r="M41" i="48" s="1"/>
  <c r="L17" i="48"/>
  <c r="L41" i="48" s="1"/>
  <c r="K17" i="48"/>
  <c r="J17" i="48"/>
  <c r="I17" i="48"/>
  <c r="I41" i="48" s="1"/>
  <c r="H17" i="48"/>
  <c r="H41" i="48" s="1"/>
  <c r="G17" i="48"/>
  <c r="G41" i="48" s="1"/>
  <c r="G43" i="48" s="1"/>
  <c r="H42" i="48" s="1"/>
  <c r="H43" i="48" s="1"/>
  <c r="I42" i="48" s="1"/>
  <c r="I43" i="48" s="1"/>
  <c r="F17" i="48"/>
  <c r="F41" i="48" s="1"/>
  <c r="F43" i="48" s="1"/>
  <c r="E17" i="48"/>
  <c r="E41" i="48" s="1"/>
  <c r="E43" i="48" s="1"/>
  <c r="D17" i="48"/>
  <c r="D41" i="48" s="1"/>
  <c r="D43" i="48" s="1"/>
  <c r="C17" i="48"/>
  <c r="AA17" i="49"/>
  <c r="Y17" i="49"/>
  <c r="Y41" i="49" s="1"/>
  <c r="Y43" i="49" s="1"/>
  <c r="X17" i="49"/>
  <c r="W17" i="49"/>
  <c r="W41" i="49" s="1"/>
  <c r="V17" i="49"/>
  <c r="V41" i="49" s="1"/>
  <c r="U17" i="49"/>
  <c r="U41" i="49" s="1"/>
  <c r="T17" i="49"/>
  <c r="T41" i="49" s="1"/>
  <c r="S17" i="49"/>
  <c r="R17" i="49"/>
  <c r="R41" i="49" s="1"/>
  <c r="Q17" i="49"/>
  <c r="Q41" i="49" s="1"/>
  <c r="P17" i="49"/>
  <c r="P41" i="49" s="1"/>
  <c r="O17" i="49"/>
  <c r="O41" i="49" s="1"/>
  <c r="N17" i="49"/>
  <c r="M17" i="49"/>
  <c r="M41" i="49" s="1"/>
  <c r="L17" i="49"/>
  <c r="L41" i="49" s="1"/>
  <c r="K17" i="49"/>
  <c r="J17" i="49"/>
  <c r="J41" i="49" s="1"/>
  <c r="I17" i="49"/>
  <c r="I41" i="49" s="1"/>
  <c r="H17" i="49"/>
  <c r="H41" i="49" s="1"/>
  <c r="G17" i="49"/>
  <c r="G41" i="49" s="1"/>
  <c r="G43" i="49" s="1"/>
  <c r="H42" i="49" s="1"/>
  <c r="H43" i="49" s="1"/>
  <c r="I42" i="49" s="1"/>
  <c r="I43" i="49" s="1"/>
  <c r="J43" i="49" s="1"/>
  <c r="F17" i="49"/>
  <c r="E17" i="49"/>
  <c r="E41" i="49" s="1"/>
  <c r="E43" i="49" s="1"/>
  <c r="D17" i="49"/>
  <c r="D41" i="49" s="1"/>
  <c r="D43" i="49" s="1"/>
  <c r="C17" i="49"/>
  <c r="AA17" i="50"/>
  <c r="AA41" i="50" s="1"/>
  <c r="AA43" i="50" s="1"/>
  <c r="Y17" i="50"/>
  <c r="Y41" i="50" s="1"/>
  <c r="X17" i="50"/>
  <c r="X41" i="50" s="1"/>
  <c r="W17" i="50"/>
  <c r="W41" i="50" s="1"/>
  <c r="V17" i="50"/>
  <c r="V41" i="50" s="1"/>
  <c r="U17" i="50"/>
  <c r="U41" i="50" s="1"/>
  <c r="T17" i="50"/>
  <c r="S17" i="50"/>
  <c r="S41" i="50" s="1"/>
  <c r="R17" i="50"/>
  <c r="R41" i="50" s="1"/>
  <c r="Q17" i="50"/>
  <c r="Q41" i="50" s="1"/>
  <c r="P17" i="50"/>
  <c r="P41" i="50" s="1"/>
  <c r="O17" i="50"/>
  <c r="O41" i="50" s="1"/>
  <c r="N17" i="50"/>
  <c r="N41" i="50" s="1"/>
  <c r="M17" i="50"/>
  <c r="M41" i="50" s="1"/>
  <c r="L17" i="50"/>
  <c r="K17" i="50"/>
  <c r="K41" i="50" s="1"/>
  <c r="J17" i="50"/>
  <c r="J41" i="50" s="1"/>
  <c r="I17" i="50"/>
  <c r="I41" i="50" s="1"/>
  <c r="H17" i="50"/>
  <c r="H41" i="50" s="1"/>
  <c r="G17" i="50"/>
  <c r="G41" i="50" s="1"/>
  <c r="G43" i="50" s="1"/>
  <c r="H42" i="50" s="1"/>
  <c r="H43" i="50" s="1"/>
  <c r="I42" i="50" s="1"/>
  <c r="I43" i="50" s="1"/>
  <c r="F17" i="50"/>
  <c r="F41" i="50" s="1"/>
  <c r="F43" i="50" s="1"/>
  <c r="E17" i="50"/>
  <c r="E41" i="50" s="1"/>
  <c r="E43" i="50" s="1"/>
  <c r="D17" i="50"/>
  <c r="C17" i="50"/>
  <c r="C41" i="50" s="1"/>
  <c r="C43" i="50" s="1"/>
  <c r="AA17" i="51"/>
  <c r="AA41" i="51" s="1"/>
  <c r="AA43" i="51" s="1"/>
  <c r="Y17" i="51"/>
  <c r="Y41" i="51" s="1"/>
  <c r="Y43" i="51" s="1"/>
  <c r="X17" i="51"/>
  <c r="W17" i="51"/>
  <c r="W41" i="51" s="1"/>
  <c r="V17" i="51"/>
  <c r="V41" i="51" s="1"/>
  <c r="U17" i="51"/>
  <c r="U41" i="51" s="1"/>
  <c r="T17" i="51"/>
  <c r="S17" i="51"/>
  <c r="S41" i="51" s="1"/>
  <c r="R17" i="51"/>
  <c r="R41" i="51" s="1"/>
  <c r="Q17" i="51"/>
  <c r="Q41" i="51" s="1"/>
  <c r="P17" i="51"/>
  <c r="P41" i="51" s="1"/>
  <c r="O17" i="51"/>
  <c r="O41" i="51" s="1"/>
  <c r="N17" i="51"/>
  <c r="N41" i="51" s="1"/>
  <c r="M17" i="51"/>
  <c r="M41" i="51" s="1"/>
  <c r="L17" i="51"/>
  <c r="K17" i="51"/>
  <c r="K41" i="51" s="1"/>
  <c r="J17" i="51"/>
  <c r="J41" i="51" s="1"/>
  <c r="I17" i="51"/>
  <c r="I41" i="51" s="1"/>
  <c r="H17" i="51"/>
  <c r="G17" i="51"/>
  <c r="G41" i="51" s="1"/>
  <c r="G43" i="51" s="1"/>
  <c r="H42" i="51" s="1"/>
  <c r="H43" i="51" s="1"/>
  <c r="I42" i="51" s="1"/>
  <c r="I43" i="51" s="1"/>
  <c r="F17" i="51"/>
  <c r="F41" i="51" s="1"/>
  <c r="F43" i="51" s="1"/>
  <c r="E17" i="51"/>
  <c r="E41" i="51" s="1"/>
  <c r="E43" i="51" s="1"/>
  <c r="D17" i="51"/>
  <c r="C17" i="51"/>
  <c r="C41" i="51" s="1"/>
  <c r="C43" i="51" s="1"/>
  <c r="AA17" i="52"/>
  <c r="AA41" i="52" s="1"/>
  <c r="AA43" i="52" s="1"/>
  <c r="Y17" i="52"/>
  <c r="X17" i="52"/>
  <c r="W17" i="52"/>
  <c r="W41" i="52" s="1"/>
  <c r="V17" i="52"/>
  <c r="V41" i="52" s="1"/>
  <c r="U17" i="52"/>
  <c r="U41" i="52" s="1"/>
  <c r="T17" i="52"/>
  <c r="S17" i="52"/>
  <c r="S41" i="52" s="1"/>
  <c r="R17" i="52"/>
  <c r="Q17" i="52"/>
  <c r="Q41" i="52" s="1"/>
  <c r="P17" i="52"/>
  <c r="P41" i="52" s="1"/>
  <c r="O17" i="52"/>
  <c r="O41" i="52" s="1"/>
  <c r="N17" i="52"/>
  <c r="N41" i="52" s="1"/>
  <c r="M17" i="52"/>
  <c r="M41" i="52" s="1"/>
  <c r="L17" i="52"/>
  <c r="K17" i="52"/>
  <c r="K41" i="52" s="1"/>
  <c r="J17" i="52"/>
  <c r="J41" i="52" s="1"/>
  <c r="I17" i="52"/>
  <c r="I41" i="52" s="1"/>
  <c r="H17" i="52"/>
  <c r="H41" i="52" s="1"/>
  <c r="G17" i="52"/>
  <c r="G41" i="52" s="1"/>
  <c r="G43" i="52" s="1"/>
  <c r="H42" i="52" s="1"/>
  <c r="H43" i="52" s="1"/>
  <c r="I42" i="52" s="1"/>
  <c r="I43" i="52" s="1"/>
  <c r="F17" i="52"/>
  <c r="F41" i="52" s="1"/>
  <c r="F43" i="52" s="1"/>
  <c r="E17" i="52"/>
  <c r="E41" i="52" s="1"/>
  <c r="E43" i="52" s="1"/>
  <c r="D17" i="52"/>
  <c r="C17" i="52"/>
  <c r="C41" i="52" s="1"/>
  <c r="C43" i="52" s="1"/>
  <c r="AA17" i="53"/>
  <c r="AA41" i="53" s="1"/>
  <c r="AA43" i="53" s="1"/>
  <c r="Y17" i="53"/>
  <c r="Y41" i="53" s="1"/>
  <c r="Y43" i="53" s="1"/>
  <c r="X17" i="53"/>
  <c r="X41" i="53" s="1"/>
  <c r="W17" i="53"/>
  <c r="W41" i="53" s="1"/>
  <c r="V17" i="53"/>
  <c r="V41" i="53" s="1"/>
  <c r="U17" i="53"/>
  <c r="T17" i="53"/>
  <c r="S17" i="53"/>
  <c r="S41" i="53" s="1"/>
  <c r="R17" i="53"/>
  <c r="R41" i="53" s="1"/>
  <c r="Q17" i="53"/>
  <c r="Q41" i="53" s="1"/>
  <c r="P17" i="53"/>
  <c r="P41" i="53" s="1"/>
  <c r="O17" i="53"/>
  <c r="O41" i="53" s="1"/>
  <c r="N17" i="53"/>
  <c r="N41" i="53" s="1"/>
  <c r="M17" i="53"/>
  <c r="L17" i="53"/>
  <c r="K17" i="53"/>
  <c r="K41" i="53" s="1"/>
  <c r="J17" i="53"/>
  <c r="I17" i="53"/>
  <c r="I41" i="53" s="1"/>
  <c r="H17" i="53"/>
  <c r="H41" i="53" s="1"/>
  <c r="G17" i="53"/>
  <c r="G41" i="53" s="1"/>
  <c r="G43" i="53" s="1"/>
  <c r="H42" i="53" s="1"/>
  <c r="H43" i="53" s="1"/>
  <c r="I42" i="53" s="1"/>
  <c r="I43" i="53" s="1"/>
  <c r="F17" i="53"/>
  <c r="F41" i="53" s="1"/>
  <c r="F43" i="53" s="1"/>
  <c r="E17" i="53"/>
  <c r="D17" i="53"/>
  <c r="C17" i="53"/>
  <c r="C41" i="53" s="1"/>
  <c r="C43" i="53" s="1"/>
  <c r="AA17" i="54"/>
  <c r="AA41" i="54" s="1"/>
  <c r="AA43" i="54" s="1"/>
  <c r="Y17" i="54"/>
  <c r="Y41" i="54" s="1"/>
  <c r="Y43" i="54" s="1"/>
  <c r="X17" i="54"/>
  <c r="W17" i="54"/>
  <c r="W41" i="54" s="1"/>
  <c r="V17" i="54"/>
  <c r="V41" i="54" s="1"/>
  <c r="U17" i="54"/>
  <c r="T17" i="54"/>
  <c r="T41" i="54" s="1"/>
  <c r="S17" i="54"/>
  <c r="S41" i="54" s="1"/>
  <c r="R17" i="54"/>
  <c r="R41" i="54" s="1"/>
  <c r="Q17" i="54"/>
  <c r="Q41" i="54" s="1"/>
  <c r="P17" i="54"/>
  <c r="O17" i="54"/>
  <c r="O41" i="54" s="1"/>
  <c r="N17" i="54"/>
  <c r="N41" i="54" s="1"/>
  <c r="M17" i="54"/>
  <c r="L17" i="54"/>
  <c r="L41" i="54" s="1"/>
  <c r="K17" i="54"/>
  <c r="K41" i="54" s="1"/>
  <c r="J17" i="54"/>
  <c r="J41" i="54" s="1"/>
  <c r="I17" i="54"/>
  <c r="I41" i="54" s="1"/>
  <c r="H17" i="54"/>
  <c r="H41" i="54" s="1"/>
  <c r="G17" i="54"/>
  <c r="G41" i="54" s="1"/>
  <c r="G43" i="54" s="1"/>
  <c r="H42" i="54" s="1"/>
  <c r="H43" i="54" s="1"/>
  <c r="I42" i="54" s="1"/>
  <c r="F17" i="54"/>
  <c r="F41" i="54" s="1"/>
  <c r="F43" i="54" s="1"/>
  <c r="E17" i="54"/>
  <c r="D17" i="54"/>
  <c r="D41" i="54" s="1"/>
  <c r="D43" i="54" s="1"/>
  <c r="C17" i="54"/>
  <c r="C41" i="54" s="1"/>
  <c r="C43" i="54" s="1"/>
  <c r="AA17" i="55"/>
  <c r="AA41" i="55" s="1"/>
  <c r="AA43" i="55" s="1"/>
  <c r="Y17" i="55"/>
  <c r="Y41" i="55" s="1"/>
  <c r="Y43" i="55" s="1"/>
  <c r="X17" i="55"/>
  <c r="W17" i="55"/>
  <c r="W41" i="55" s="1"/>
  <c r="V17" i="55"/>
  <c r="V41" i="55" s="1"/>
  <c r="U17" i="55"/>
  <c r="T17" i="55"/>
  <c r="T41" i="55" s="1"/>
  <c r="S17" i="55"/>
  <c r="S41" i="55" s="1"/>
  <c r="R17" i="55"/>
  <c r="R41" i="55" s="1"/>
  <c r="Q17" i="55"/>
  <c r="Q41" i="55" s="1"/>
  <c r="P17" i="55"/>
  <c r="P41" i="55" s="1"/>
  <c r="O17" i="55"/>
  <c r="O41" i="55" s="1"/>
  <c r="N17" i="55"/>
  <c r="N41" i="55" s="1"/>
  <c r="M17" i="55"/>
  <c r="L17" i="55"/>
  <c r="L41" i="55" s="1"/>
  <c r="K17" i="55"/>
  <c r="K41" i="55" s="1"/>
  <c r="J17" i="55"/>
  <c r="J41" i="55" s="1"/>
  <c r="I17" i="55"/>
  <c r="I41" i="55" s="1"/>
  <c r="H17" i="55"/>
  <c r="H41" i="55" s="1"/>
  <c r="G17" i="55"/>
  <c r="G41" i="55" s="1"/>
  <c r="G43" i="55" s="1"/>
  <c r="H42" i="55" s="1"/>
  <c r="H43" i="55" s="1"/>
  <c r="I42" i="55" s="1"/>
  <c r="F17" i="55"/>
  <c r="F41" i="55" s="1"/>
  <c r="F43" i="55" s="1"/>
  <c r="E17" i="55"/>
  <c r="D17" i="55"/>
  <c r="D41" i="55" s="1"/>
  <c r="D43" i="55" s="1"/>
  <c r="C17" i="55"/>
  <c r="C41" i="55" s="1"/>
  <c r="C43" i="55" s="1"/>
  <c r="AA17" i="1"/>
  <c r="Y17" i="1"/>
  <c r="Y41" i="1" s="1"/>
  <c r="Y43" i="1" s="1"/>
  <c r="X17" i="1"/>
  <c r="X41" i="1" s="1"/>
  <c r="W17" i="1"/>
  <c r="W41" i="1" s="1"/>
  <c r="V17" i="1"/>
  <c r="U17" i="1"/>
  <c r="T17" i="1"/>
  <c r="T41" i="1" s="1"/>
  <c r="S17" i="1"/>
  <c r="R17" i="1"/>
  <c r="R41" i="1" s="1"/>
  <c r="Q17" i="1"/>
  <c r="Q41" i="1" s="1"/>
  <c r="P17" i="1"/>
  <c r="P41" i="1" s="1"/>
  <c r="O17" i="1"/>
  <c r="O41" i="1" s="1"/>
  <c r="N17" i="1"/>
  <c r="M17" i="1"/>
  <c r="L17" i="1"/>
  <c r="L41" i="1" s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H43" i="1" s="1"/>
  <c r="I42" i="1" s="1"/>
  <c r="F17" i="1"/>
  <c r="E17" i="1"/>
  <c r="D17" i="1"/>
  <c r="D41" i="1" s="1"/>
  <c r="D43" i="1" s="1"/>
  <c r="C17" i="1"/>
  <c r="C41" i="1" s="1"/>
  <c r="C43" i="1" s="1"/>
  <c r="Z41" i="53" l="1"/>
  <c r="X43" i="53"/>
  <c r="Z17" i="38"/>
  <c r="X41" i="38"/>
  <c r="Z41" i="37"/>
  <c r="X43" i="37"/>
  <c r="Z43" i="37" s="1"/>
  <c r="AA41" i="44"/>
  <c r="AA43" i="44" s="1"/>
  <c r="Z17" i="40"/>
  <c r="P41" i="34"/>
  <c r="Z17" i="54"/>
  <c r="X41" i="54"/>
  <c r="C41" i="43"/>
  <c r="C43" i="43" s="1"/>
  <c r="S41" i="43"/>
  <c r="Z17" i="37"/>
  <c r="H41" i="33"/>
  <c r="X43" i="32"/>
  <c r="Z43" i="32" s="1"/>
  <c r="Z41" i="32"/>
  <c r="W41" i="31"/>
  <c r="V41" i="29"/>
  <c r="M41" i="28"/>
  <c r="U41" i="27"/>
  <c r="E41" i="26"/>
  <c r="E43" i="26" s="1"/>
  <c r="D41" i="25"/>
  <c r="D43" i="25" s="1"/>
  <c r="L41" i="24"/>
  <c r="C41" i="23"/>
  <c r="C43" i="23" s="1"/>
  <c r="S41" i="23"/>
  <c r="C41" i="22"/>
  <c r="C43" i="22" s="1"/>
  <c r="S41" i="22"/>
  <c r="Z43" i="53"/>
  <c r="AA41" i="35"/>
  <c r="AA43" i="35" s="1"/>
  <c r="R41" i="34"/>
  <c r="I41" i="32"/>
  <c r="X43" i="31"/>
  <c r="Z43" i="31" s="1"/>
  <c r="Z41" i="31"/>
  <c r="W41" i="29"/>
  <c r="N41" i="26"/>
  <c r="U41" i="25"/>
  <c r="D41" i="23"/>
  <c r="D43" i="23" s="1"/>
  <c r="D41" i="21"/>
  <c r="D43" i="21" s="1"/>
  <c r="X41" i="7"/>
  <c r="Z17" i="7"/>
  <c r="G41" i="3"/>
  <c r="G43" i="3" s="1"/>
  <c r="H42" i="3" s="1"/>
  <c r="H43" i="3" s="1"/>
  <c r="I42" i="3" s="1"/>
  <c r="I43" i="3" s="1"/>
  <c r="J43" i="3" s="1"/>
  <c r="O41" i="2"/>
  <c r="I43" i="54"/>
  <c r="K42" i="54" s="1"/>
  <c r="Z17" i="36"/>
  <c r="X41" i="36"/>
  <c r="X41" i="34"/>
  <c r="O41" i="32"/>
  <c r="K41" i="43"/>
  <c r="AA41" i="40"/>
  <c r="AA43" i="40" s="1"/>
  <c r="R41" i="39"/>
  <c r="Z17" i="33"/>
  <c r="X41" i="33"/>
  <c r="O41" i="31"/>
  <c r="M41" i="27"/>
  <c r="T41" i="25"/>
  <c r="K41" i="22"/>
  <c r="I43" i="7"/>
  <c r="J43" i="7" s="1"/>
  <c r="L41" i="23"/>
  <c r="L41" i="21"/>
  <c r="Z17" i="6"/>
  <c r="X41" i="6"/>
  <c r="X43" i="6" s="1"/>
  <c r="Z41" i="5"/>
  <c r="X43" i="5"/>
  <c r="Z43" i="5" s="1"/>
  <c r="G41" i="4"/>
  <c r="G43" i="4" s="1"/>
  <c r="H42" i="4" s="1"/>
  <c r="W41" i="4"/>
  <c r="O41" i="3"/>
  <c r="W41" i="3"/>
  <c r="W41" i="2"/>
  <c r="Z17" i="53"/>
  <c r="Y43" i="50"/>
  <c r="Z17" i="49"/>
  <c r="X41" i="49"/>
  <c r="Z41" i="48"/>
  <c r="X43" i="48"/>
  <c r="Z43" i="48" s="1"/>
  <c r="H43" i="47"/>
  <c r="I42" i="47" s="1"/>
  <c r="I43" i="47" s="1"/>
  <c r="J43" i="47" s="1"/>
  <c r="H43" i="46"/>
  <c r="I42" i="46" s="1"/>
  <c r="I43" i="46" s="1"/>
  <c r="J43" i="46" s="1"/>
  <c r="H43" i="45"/>
  <c r="I42" i="45" s="1"/>
  <c r="E41" i="43"/>
  <c r="E43" i="43" s="1"/>
  <c r="M41" i="43"/>
  <c r="D41" i="39"/>
  <c r="D43" i="39" s="1"/>
  <c r="L41" i="39"/>
  <c r="T41" i="39"/>
  <c r="AA41" i="34"/>
  <c r="AA43" i="34" s="1"/>
  <c r="R41" i="33"/>
  <c r="Z17" i="32"/>
  <c r="I41" i="31"/>
  <c r="Q41" i="31"/>
  <c r="Y41" i="31"/>
  <c r="Y43" i="31" s="1"/>
  <c r="H41" i="30"/>
  <c r="H43" i="30" s="1"/>
  <c r="I42" i="30" s="1"/>
  <c r="I43" i="30" s="1"/>
  <c r="P41" i="30"/>
  <c r="Z17" i="30"/>
  <c r="X41" i="30"/>
  <c r="Z41" i="29"/>
  <c r="X43" i="29"/>
  <c r="Z43" i="29" s="1"/>
  <c r="G41" i="28"/>
  <c r="G43" i="28" s="1"/>
  <c r="H42" i="28" s="1"/>
  <c r="H43" i="28" s="1"/>
  <c r="I42" i="28" s="1"/>
  <c r="I43" i="28" s="1"/>
  <c r="O41" i="28"/>
  <c r="W41" i="28"/>
  <c r="G41" i="27"/>
  <c r="G43" i="27" s="1"/>
  <c r="H42" i="27" s="1"/>
  <c r="H43" i="27" s="1"/>
  <c r="I42" i="27" s="1"/>
  <c r="I43" i="27" s="1"/>
  <c r="J43" i="27" s="1"/>
  <c r="O41" i="27"/>
  <c r="G41" i="26"/>
  <c r="G43" i="26" s="1"/>
  <c r="H42" i="26" s="1"/>
  <c r="H43" i="26" s="1"/>
  <c r="I42" i="26" s="1"/>
  <c r="I43" i="26" s="1"/>
  <c r="J43" i="26" s="1"/>
  <c r="O41" i="26"/>
  <c r="W41" i="26"/>
  <c r="F41" i="25"/>
  <c r="F43" i="25" s="1"/>
  <c r="N41" i="25"/>
  <c r="V41" i="25"/>
  <c r="F41" i="24"/>
  <c r="F43" i="24" s="1"/>
  <c r="N41" i="24"/>
  <c r="V41" i="24"/>
  <c r="E41" i="23"/>
  <c r="E43" i="23" s="1"/>
  <c r="M41" i="23"/>
  <c r="U41" i="23"/>
  <c r="E41" i="22"/>
  <c r="E43" i="22" s="1"/>
  <c r="M41" i="22"/>
  <c r="U41" i="22"/>
  <c r="AA41" i="9"/>
  <c r="AA43" i="9" s="1"/>
  <c r="J41" i="8"/>
  <c r="R41" i="8"/>
  <c r="Z17" i="8"/>
  <c r="I41" i="7"/>
  <c r="Q41" i="7"/>
  <c r="Y41" i="7"/>
  <c r="Y43" i="7" s="1"/>
  <c r="Z41" i="1"/>
  <c r="X43" i="1"/>
  <c r="Z43" i="1" s="1"/>
  <c r="P41" i="36"/>
  <c r="Z17" i="35"/>
  <c r="X41" i="35"/>
  <c r="Z41" i="13"/>
  <c r="X43" i="13"/>
  <c r="Z43" i="13" s="1"/>
  <c r="H43" i="43"/>
  <c r="I42" i="43" s="1"/>
  <c r="I43" i="43" s="1"/>
  <c r="K42" i="43" s="1"/>
  <c r="X43" i="8"/>
  <c r="Z43" i="8" s="1"/>
  <c r="Z41" i="8"/>
  <c r="U41" i="28"/>
  <c r="U41" i="26"/>
  <c r="L41" i="25"/>
  <c r="T41" i="24"/>
  <c r="R41" i="16"/>
  <c r="Z17" i="1"/>
  <c r="Z17" i="51"/>
  <c r="X41" i="51"/>
  <c r="Z41" i="50"/>
  <c r="X43" i="50"/>
  <c r="Z43" i="50" s="1"/>
  <c r="J41" i="36"/>
  <c r="J41" i="34"/>
  <c r="Y41" i="32"/>
  <c r="Y43" i="32" s="1"/>
  <c r="O41" i="29"/>
  <c r="F41" i="26"/>
  <c r="F43" i="26" s="1"/>
  <c r="E41" i="25"/>
  <c r="E43" i="25" s="1"/>
  <c r="M41" i="25"/>
  <c r="T41" i="23"/>
  <c r="T41" i="21"/>
  <c r="O41" i="4"/>
  <c r="G41" i="2"/>
  <c r="G43" i="2" s="1"/>
  <c r="H42" i="2" s="1"/>
  <c r="Z17" i="50"/>
  <c r="Z17" i="47"/>
  <c r="X41" i="47"/>
  <c r="Z17" i="46"/>
  <c r="X41" i="46"/>
  <c r="X43" i="45"/>
  <c r="H43" i="44"/>
  <c r="I42" i="44" s="1"/>
  <c r="I43" i="44" s="1"/>
  <c r="J43" i="44" s="1"/>
  <c r="Z17" i="31"/>
  <c r="I41" i="29"/>
  <c r="Q41" i="29"/>
  <c r="Y41" i="29"/>
  <c r="Y43" i="29" s="1"/>
  <c r="Z17" i="28"/>
  <c r="X41" i="28"/>
  <c r="Z17" i="27"/>
  <c r="X41" i="27"/>
  <c r="H41" i="26"/>
  <c r="P41" i="26"/>
  <c r="X41" i="26"/>
  <c r="G41" i="25"/>
  <c r="G43" i="25" s="1"/>
  <c r="H42" i="25" s="1"/>
  <c r="H43" i="25" s="1"/>
  <c r="I42" i="25" s="1"/>
  <c r="I43" i="25" s="1"/>
  <c r="O41" i="25"/>
  <c r="W41" i="25"/>
  <c r="H43" i="24"/>
  <c r="I42" i="24" s="1"/>
  <c r="I43" i="24" s="1"/>
  <c r="K42" i="24" s="1"/>
  <c r="F41" i="23"/>
  <c r="F43" i="23" s="1"/>
  <c r="N41" i="23"/>
  <c r="V41" i="23"/>
  <c r="Z17" i="5"/>
  <c r="I43" i="55"/>
  <c r="J41" i="43"/>
  <c r="Q41" i="39"/>
  <c r="H41" i="35"/>
  <c r="H43" i="35" s="1"/>
  <c r="I42" i="35" s="1"/>
  <c r="I43" i="35" s="1"/>
  <c r="H41" i="34"/>
  <c r="H43" i="34" s="1"/>
  <c r="I42" i="34" s="1"/>
  <c r="I43" i="34" s="1"/>
  <c r="Z17" i="55"/>
  <c r="X41" i="55"/>
  <c r="J41" i="39"/>
  <c r="P41" i="33"/>
  <c r="G41" i="31"/>
  <c r="G43" i="31" s="1"/>
  <c r="H42" i="31" s="1"/>
  <c r="H43" i="31" s="1"/>
  <c r="I42" i="31" s="1"/>
  <c r="I43" i="31" s="1"/>
  <c r="K42" i="31" s="1"/>
  <c r="E41" i="28"/>
  <c r="E43" i="28" s="1"/>
  <c r="E41" i="27"/>
  <c r="E43" i="27" s="1"/>
  <c r="M41" i="26"/>
  <c r="D41" i="24"/>
  <c r="D43" i="24" s="1"/>
  <c r="AA41" i="37"/>
  <c r="AA43" i="37" s="1"/>
  <c r="J41" i="35"/>
  <c r="Z17" i="34"/>
  <c r="Z30" i="24"/>
  <c r="Z30" i="23"/>
  <c r="I43" i="1"/>
  <c r="Z17" i="39"/>
  <c r="X41" i="39"/>
  <c r="Z17" i="23"/>
  <c r="Y41" i="23"/>
  <c r="Y43" i="23" s="1"/>
  <c r="R41" i="43"/>
  <c r="I41" i="39"/>
  <c r="Y41" i="39"/>
  <c r="Y43" i="39" s="1"/>
  <c r="H41" i="36"/>
  <c r="H43" i="36" s="1"/>
  <c r="I42" i="36" s="1"/>
  <c r="I43" i="36" s="1"/>
  <c r="P41" i="35"/>
  <c r="H43" i="33"/>
  <c r="I42" i="33" s="1"/>
  <c r="I43" i="33" s="1"/>
  <c r="G41" i="32"/>
  <c r="G43" i="32" s="1"/>
  <c r="H42" i="32" s="1"/>
  <c r="H43" i="32" s="1"/>
  <c r="I42" i="32" s="1"/>
  <c r="I43" i="32" s="1"/>
  <c r="J43" i="32" s="1"/>
  <c r="X41" i="15"/>
  <c r="Z17" i="15"/>
  <c r="Z17" i="52"/>
  <c r="X41" i="52"/>
  <c r="AA41" i="36"/>
  <c r="AA43" i="36" s="1"/>
  <c r="R41" i="35"/>
  <c r="Q41" i="32"/>
  <c r="G41" i="29"/>
  <c r="G43" i="29" s="1"/>
  <c r="H42" i="29" s="1"/>
  <c r="H43" i="29" s="1"/>
  <c r="I42" i="29" s="1"/>
  <c r="V41" i="26"/>
  <c r="E41" i="1"/>
  <c r="E43" i="1" s="1"/>
  <c r="M41" i="1"/>
  <c r="U41" i="1"/>
  <c r="D41" i="53"/>
  <c r="D43" i="53" s="1"/>
  <c r="L41" i="53"/>
  <c r="T41" i="53"/>
  <c r="AA41" i="49"/>
  <c r="AA43" i="49" s="1"/>
  <c r="J41" i="48"/>
  <c r="R41" i="48"/>
  <c r="I41" i="45"/>
  <c r="Q41" i="45"/>
  <c r="Y41" i="45"/>
  <c r="Y43" i="45" s="1"/>
  <c r="H41" i="44"/>
  <c r="P41" i="44"/>
  <c r="X41" i="44"/>
  <c r="H43" i="41"/>
  <c r="I42" i="41" s="1"/>
  <c r="I43" i="41" s="1"/>
  <c r="J43" i="41" s="1"/>
  <c r="G41" i="40"/>
  <c r="G43" i="40" s="1"/>
  <c r="H42" i="40" s="1"/>
  <c r="H43" i="40" s="1"/>
  <c r="I42" i="40" s="1"/>
  <c r="I43" i="40" s="1"/>
  <c r="J43" i="40" s="1"/>
  <c r="O41" i="40"/>
  <c r="W41" i="40"/>
  <c r="D41" i="32"/>
  <c r="D43" i="32" s="1"/>
  <c r="L41" i="32"/>
  <c r="T41" i="32"/>
  <c r="Z17" i="25"/>
  <c r="X41" i="25"/>
  <c r="X43" i="24"/>
  <c r="Z43" i="24" s="1"/>
  <c r="Z41" i="24"/>
  <c r="I43" i="23"/>
  <c r="I43" i="22"/>
  <c r="H43" i="19"/>
  <c r="I42" i="19" s="1"/>
  <c r="I43" i="19" s="1"/>
  <c r="F41" i="1"/>
  <c r="F43" i="1" s="1"/>
  <c r="N41" i="1"/>
  <c r="V41" i="1"/>
  <c r="E41" i="55"/>
  <c r="E43" i="55" s="1"/>
  <c r="M41" i="55"/>
  <c r="U41" i="55"/>
  <c r="E41" i="54"/>
  <c r="E43" i="54" s="1"/>
  <c r="M41" i="54"/>
  <c r="U41" i="54"/>
  <c r="E41" i="53"/>
  <c r="E43" i="53" s="1"/>
  <c r="M41" i="53"/>
  <c r="U41" i="53"/>
  <c r="D41" i="52"/>
  <c r="D43" i="52" s="1"/>
  <c r="L41" i="52"/>
  <c r="T41" i="52"/>
  <c r="D41" i="51"/>
  <c r="D43" i="51" s="1"/>
  <c r="L41" i="51"/>
  <c r="T41" i="51"/>
  <c r="D41" i="50"/>
  <c r="D43" i="50" s="1"/>
  <c r="L41" i="50"/>
  <c r="T41" i="50"/>
  <c r="C41" i="49"/>
  <c r="C43" i="49" s="1"/>
  <c r="K41" i="49"/>
  <c r="S41" i="49"/>
  <c r="C41" i="48"/>
  <c r="C43" i="48" s="1"/>
  <c r="K41" i="48"/>
  <c r="S41" i="48"/>
  <c r="AA41" i="48"/>
  <c r="AA43" i="48" s="1"/>
  <c r="J41" i="47"/>
  <c r="R41" i="47"/>
  <c r="AA41" i="47"/>
  <c r="AA43" i="47" s="1"/>
  <c r="J41" i="46"/>
  <c r="R41" i="46"/>
  <c r="AA41" i="46"/>
  <c r="AA43" i="46" s="1"/>
  <c r="J41" i="45"/>
  <c r="R41" i="45"/>
  <c r="Z17" i="45"/>
  <c r="Q41" i="44"/>
  <c r="Y41" i="44"/>
  <c r="Y43" i="44" s="1"/>
  <c r="H41" i="43"/>
  <c r="P41" i="43"/>
  <c r="Z17" i="43"/>
  <c r="X41" i="43"/>
  <c r="H41" i="42"/>
  <c r="H43" i="42" s="1"/>
  <c r="I42" i="42" s="1"/>
  <c r="I43" i="42" s="1"/>
  <c r="P41" i="42"/>
  <c r="Z17" i="42"/>
  <c r="X41" i="42"/>
  <c r="H41" i="41"/>
  <c r="P41" i="41"/>
  <c r="Z17" i="41"/>
  <c r="X41" i="41"/>
  <c r="X43" i="40"/>
  <c r="Z43" i="40" s="1"/>
  <c r="Z41" i="40"/>
  <c r="G41" i="39"/>
  <c r="G43" i="39" s="1"/>
  <c r="H42" i="39" s="1"/>
  <c r="H43" i="39" s="1"/>
  <c r="I42" i="39" s="1"/>
  <c r="O41" i="39"/>
  <c r="W41" i="39"/>
  <c r="G41" i="38"/>
  <c r="G43" i="38" s="1"/>
  <c r="H42" i="38" s="1"/>
  <c r="H43" i="38" s="1"/>
  <c r="I42" i="38" s="1"/>
  <c r="I43" i="38" s="1"/>
  <c r="J43" i="38" s="1"/>
  <c r="O41" i="38"/>
  <c r="W41" i="38"/>
  <c r="G41" i="37"/>
  <c r="G43" i="37" s="1"/>
  <c r="H42" i="37" s="1"/>
  <c r="H43" i="37" s="1"/>
  <c r="I42" i="37" s="1"/>
  <c r="I43" i="37" s="1"/>
  <c r="J43" i="37" s="1"/>
  <c r="O41" i="37"/>
  <c r="W41" i="37"/>
  <c r="F41" i="36"/>
  <c r="F43" i="36" s="1"/>
  <c r="N41" i="36"/>
  <c r="V41" i="36"/>
  <c r="F41" i="35"/>
  <c r="F43" i="35" s="1"/>
  <c r="N41" i="35"/>
  <c r="V41" i="35"/>
  <c r="F41" i="34"/>
  <c r="F43" i="34" s="1"/>
  <c r="N41" i="34"/>
  <c r="V41" i="34"/>
  <c r="E41" i="33"/>
  <c r="E43" i="33" s="1"/>
  <c r="M41" i="33"/>
  <c r="U41" i="33"/>
  <c r="D41" i="31"/>
  <c r="D43" i="31" s="1"/>
  <c r="L41" i="31"/>
  <c r="T41" i="31"/>
  <c r="X43" i="23"/>
  <c r="Z43" i="23" s="1"/>
  <c r="Z41" i="23"/>
  <c r="Z17" i="20"/>
  <c r="X41" i="20"/>
  <c r="Z17" i="19"/>
  <c r="X41" i="19"/>
  <c r="Z41" i="18"/>
  <c r="X43" i="18"/>
  <c r="Z43" i="18" s="1"/>
  <c r="AA41" i="22"/>
  <c r="AA43" i="22" s="1"/>
  <c r="J41" i="21"/>
  <c r="R41" i="21"/>
  <c r="I41" i="20"/>
  <c r="Q41" i="20"/>
  <c r="Y41" i="20"/>
  <c r="Y43" i="20" s="1"/>
  <c r="Q41" i="19"/>
  <c r="Y41" i="19"/>
  <c r="Y43" i="19" s="1"/>
  <c r="I41" i="18"/>
  <c r="Q41" i="18"/>
  <c r="Y41" i="18"/>
  <c r="Y43" i="18" s="1"/>
  <c r="H41" i="17"/>
  <c r="H43" i="17" s="1"/>
  <c r="I42" i="17" s="1"/>
  <c r="I43" i="17" s="1"/>
  <c r="P41" i="17"/>
  <c r="Z17" i="17"/>
  <c r="X41" i="17"/>
  <c r="H41" i="16"/>
  <c r="H43" i="16" s="1"/>
  <c r="I42" i="16" s="1"/>
  <c r="I43" i="16" s="1"/>
  <c r="P41" i="16"/>
  <c r="X41" i="16"/>
  <c r="G41" i="15"/>
  <c r="G43" i="15" s="1"/>
  <c r="H42" i="15" s="1"/>
  <c r="H43" i="15" s="1"/>
  <c r="I42" i="15" s="1"/>
  <c r="I43" i="15" s="1"/>
  <c r="J43" i="15" s="1"/>
  <c r="O41" i="15"/>
  <c r="W41" i="15"/>
  <c r="F41" i="13"/>
  <c r="F43" i="13" s="1"/>
  <c r="N41" i="13"/>
  <c r="V41" i="13"/>
  <c r="E41" i="9"/>
  <c r="E43" i="9" s="1"/>
  <c r="M41" i="9"/>
  <c r="U41" i="9"/>
  <c r="C41" i="5"/>
  <c r="C43" i="5" s="1"/>
  <c r="K41" i="5"/>
  <c r="S41" i="5"/>
  <c r="AA41" i="5"/>
  <c r="AA43" i="5" s="1"/>
  <c r="J41" i="4"/>
  <c r="R41" i="4"/>
  <c r="AA41" i="4"/>
  <c r="AA43" i="4" s="1"/>
  <c r="J41" i="3"/>
  <c r="R41" i="3"/>
  <c r="AA41" i="3"/>
  <c r="AA43" i="3" s="1"/>
  <c r="J41" i="2"/>
  <c r="R41" i="2"/>
  <c r="AA41" i="2"/>
  <c r="AA43" i="2" s="1"/>
  <c r="Z30" i="6"/>
  <c r="C41" i="20"/>
  <c r="C43" i="20" s="1"/>
  <c r="K41" i="20"/>
  <c r="S41" i="20"/>
  <c r="C41" i="19"/>
  <c r="C43" i="19" s="1"/>
  <c r="K41" i="19"/>
  <c r="S41" i="19"/>
  <c r="C41" i="18"/>
  <c r="C43" i="18" s="1"/>
  <c r="K41" i="18"/>
  <c r="S41" i="18"/>
  <c r="AA41" i="18"/>
  <c r="AA43" i="18" s="1"/>
  <c r="J41" i="17"/>
  <c r="R41" i="17"/>
  <c r="AA41" i="17"/>
  <c r="AA43" i="17" s="1"/>
  <c r="J41" i="16"/>
  <c r="I41" i="15"/>
  <c r="Q41" i="15"/>
  <c r="Y41" i="15"/>
  <c r="Y43" i="15" s="1"/>
  <c r="H41" i="14"/>
  <c r="H43" i="14" s="1"/>
  <c r="I42" i="14" s="1"/>
  <c r="I43" i="14" s="1"/>
  <c r="P41" i="14"/>
  <c r="Z17" i="14"/>
  <c r="X41" i="14"/>
  <c r="X43" i="14" s="1"/>
  <c r="G41" i="12"/>
  <c r="G43" i="12" s="1"/>
  <c r="H42" i="12" s="1"/>
  <c r="H43" i="12" s="1"/>
  <c r="I42" i="12" s="1"/>
  <c r="I43" i="12" s="1"/>
  <c r="O41" i="12"/>
  <c r="W41" i="12"/>
  <c r="G41" i="11"/>
  <c r="G43" i="11" s="1"/>
  <c r="H42" i="11" s="1"/>
  <c r="H43" i="11" s="1"/>
  <c r="I42" i="11" s="1"/>
  <c r="I43" i="11" s="1"/>
  <c r="J43" i="11" s="1"/>
  <c r="O41" i="11"/>
  <c r="W41" i="11"/>
  <c r="G41" i="10"/>
  <c r="G43" i="10" s="1"/>
  <c r="H42" i="10" s="1"/>
  <c r="H43" i="10" s="1"/>
  <c r="I42" i="10" s="1"/>
  <c r="I43" i="10" s="1"/>
  <c r="J43" i="10" s="1"/>
  <c r="O41" i="10"/>
  <c r="W41" i="10"/>
  <c r="G41" i="9"/>
  <c r="G43" i="9" s="1"/>
  <c r="H42" i="9" s="1"/>
  <c r="H43" i="9" s="1"/>
  <c r="I42" i="9" s="1"/>
  <c r="I43" i="9" s="1"/>
  <c r="O41" i="9"/>
  <c r="W41" i="9"/>
  <c r="G41" i="8"/>
  <c r="G43" i="8" s="1"/>
  <c r="H42" i="8" s="1"/>
  <c r="H43" i="8" s="1"/>
  <c r="I42" i="8" s="1"/>
  <c r="I43" i="8" s="1"/>
  <c r="J43" i="8" s="1"/>
  <c r="O41" i="8"/>
  <c r="W41" i="8"/>
  <c r="F41" i="7"/>
  <c r="F43" i="7" s="1"/>
  <c r="N41" i="7"/>
  <c r="V41" i="7"/>
  <c r="E41" i="6"/>
  <c r="E43" i="6" s="1"/>
  <c r="M41" i="6"/>
  <c r="U41" i="6"/>
  <c r="E41" i="5"/>
  <c r="E43" i="5" s="1"/>
  <c r="M41" i="5"/>
  <c r="U41" i="5"/>
  <c r="Z30" i="30"/>
  <c r="D41" i="20"/>
  <c r="D43" i="20" s="1"/>
  <c r="L41" i="20"/>
  <c r="T41" i="20"/>
  <c r="D41" i="19"/>
  <c r="D43" i="19" s="1"/>
  <c r="L41" i="19"/>
  <c r="T41" i="19"/>
  <c r="D41" i="18"/>
  <c r="D43" i="18" s="1"/>
  <c r="L41" i="18"/>
  <c r="T41" i="18"/>
  <c r="C41" i="17"/>
  <c r="C43" i="17" s="1"/>
  <c r="K41" i="17"/>
  <c r="S41" i="17"/>
  <c r="Y43" i="14"/>
  <c r="I41" i="13"/>
  <c r="I43" i="13" s="1"/>
  <c r="Q41" i="13"/>
  <c r="Y41" i="13"/>
  <c r="Y43" i="13" s="1"/>
  <c r="Z17" i="12"/>
  <c r="X41" i="12"/>
  <c r="Z17" i="11"/>
  <c r="X41" i="11"/>
  <c r="Z17" i="10"/>
  <c r="X41" i="10"/>
  <c r="P41" i="9"/>
  <c r="Z17" i="9"/>
  <c r="X41" i="9"/>
  <c r="H41" i="8"/>
  <c r="P41" i="8"/>
  <c r="O41" i="7"/>
  <c r="W41" i="7"/>
  <c r="F41" i="6"/>
  <c r="F43" i="6" s="1"/>
  <c r="N41" i="6"/>
  <c r="F41" i="5"/>
  <c r="F43" i="5" s="1"/>
  <c r="N41" i="5"/>
  <c r="V41" i="5"/>
  <c r="E41" i="4"/>
  <c r="E43" i="4" s="1"/>
  <c r="M41" i="4"/>
  <c r="U41" i="4"/>
  <c r="E41" i="3"/>
  <c r="E43" i="3" s="1"/>
  <c r="M41" i="3"/>
  <c r="U41" i="3"/>
  <c r="E41" i="2"/>
  <c r="E43" i="2" s="1"/>
  <c r="M41" i="2"/>
  <c r="U41" i="2"/>
  <c r="Z17" i="22"/>
  <c r="X41" i="22"/>
  <c r="H41" i="21"/>
  <c r="H43" i="21" s="1"/>
  <c r="I42" i="21" s="1"/>
  <c r="I43" i="21" s="1"/>
  <c r="J43" i="21" s="1"/>
  <c r="X41" i="21"/>
  <c r="G41" i="20"/>
  <c r="G43" i="20" s="1"/>
  <c r="H42" i="20" s="1"/>
  <c r="H43" i="20" s="1"/>
  <c r="I42" i="20" s="1"/>
  <c r="O41" i="20"/>
  <c r="W41" i="20"/>
  <c r="O41" i="19"/>
  <c r="W41" i="19"/>
  <c r="G41" i="18"/>
  <c r="G43" i="18" s="1"/>
  <c r="H42" i="18" s="1"/>
  <c r="H43" i="18" s="1"/>
  <c r="I42" i="18" s="1"/>
  <c r="I43" i="18" s="1"/>
  <c r="J43" i="18" s="1"/>
  <c r="O41" i="18"/>
  <c r="F41" i="17"/>
  <c r="F43" i="17" s="1"/>
  <c r="N41" i="17"/>
  <c r="V41" i="17"/>
  <c r="F41" i="16"/>
  <c r="F43" i="16" s="1"/>
  <c r="E41" i="15"/>
  <c r="E43" i="15" s="1"/>
  <c r="M41" i="15"/>
  <c r="U41" i="15"/>
  <c r="D41" i="14"/>
  <c r="D43" i="14" s="1"/>
  <c r="T41" i="14"/>
  <c r="D41" i="13"/>
  <c r="D43" i="13" s="1"/>
  <c r="L41" i="13"/>
  <c r="T41" i="13"/>
  <c r="K41" i="12"/>
  <c r="S41" i="12"/>
  <c r="C41" i="11"/>
  <c r="C43" i="11" s="1"/>
  <c r="K41" i="11"/>
  <c r="C41" i="10"/>
  <c r="C43" i="10" s="1"/>
  <c r="K41" i="10"/>
  <c r="S41" i="10"/>
  <c r="C41" i="9"/>
  <c r="C43" i="9" s="1"/>
  <c r="S41" i="9"/>
  <c r="Z41" i="6"/>
  <c r="Y43" i="6"/>
  <c r="Z43" i="6" s="1"/>
  <c r="H41" i="4"/>
  <c r="P41" i="4"/>
  <c r="Z17" i="4"/>
  <c r="X41" i="4"/>
  <c r="H41" i="3"/>
  <c r="P41" i="3"/>
  <c r="Z17" i="3"/>
  <c r="X41" i="3"/>
  <c r="H41" i="2"/>
  <c r="P41" i="2"/>
  <c r="Z17" i="2"/>
  <c r="X41" i="2"/>
  <c r="Z30" i="55"/>
  <c r="Z30" i="40"/>
  <c r="K42" i="32"/>
  <c r="K43" i="32" s="1"/>
  <c r="L42" i="32" s="1"/>
  <c r="L43" i="32" s="1"/>
  <c r="M42" i="32" s="1"/>
  <c r="M43" i="32" s="1"/>
  <c r="J43" i="22"/>
  <c r="K42" i="22"/>
  <c r="K42" i="7"/>
  <c r="N42" i="7" s="1"/>
  <c r="J43" i="51"/>
  <c r="K42" i="51"/>
  <c r="J43" i="1"/>
  <c r="K42" i="1"/>
  <c r="J43" i="43"/>
  <c r="K42" i="53"/>
  <c r="J43" i="53"/>
  <c r="J43" i="48"/>
  <c r="K42" i="48"/>
  <c r="K42" i="40"/>
  <c r="J43" i="33"/>
  <c r="K42" i="33"/>
  <c r="J43" i="50"/>
  <c r="K42" i="50"/>
  <c r="J43" i="55"/>
  <c r="K42" i="55"/>
  <c r="K42" i="37"/>
  <c r="J43" i="24"/>
  <c r="J43" i="52"/>
  <c r="K42" i="52"/>
  <c r="K42" i="47"/>
  <c r="J43" i="28"/>
  <c r="K42" i="28"/>
  <c r="J43" i="54"/>
  <c r="J43" i="23"/>
  <c r="K42" i="23"/>
  <c r="J43" i="12"/>
  <c r="K42" i="12"/>
  <c r="N42" i="32"/>
  <c r="J43" i="25"/>
  <c r="K42" i="25"/>
  <c r="N42" i="22"/>
  <c r="K43" i="22"/>
  <c r="L42" i="22" s="1"/>
  <c r="L43" i="22" s="1"/>
  <c r="M42" i="22" s="1"/>
  <c r="M43" i="22" s="1"/>
  <c r="J43" i="9"/>
  <c r="K42" i="9"/>
  <c r="K42" i="49"/>
  <c r="K42" i="38"/>
  <c r="K42" i="11"/>
  <c r="J43" i="5"/>
  <c r="K42" i="5"/>
  <c r="K42" i="3"/>
  <c r="K42" i="6"/>
  <c r="J43" i="14" l="1"/>
  <c r="K42" i="14"/>
  <c r="J43" i="35"/>
  <c r="K42" i="35"/>
  <c r="J43" i="36"/>
  <c r="K42" i="36"/>
  <c r="K43" i="19"/>
  <c r="L42" i="19" s="1"/>
  <c r="L43" i="19" s="1"/>
  <c r="M42" i="19" s="1"/>
  <c r="M43" i="19" s="1"/>
  <c r="N43" i="19" s="1"/>
  <c r="K42" i="34"/>
  <c r="N42" i="34" s="1"/>
  <c r="J43" i="34"/>
  <c r="J43" i="16"/>
  <c r="K42" i="16"/>
  <c r="K42" i="13"/>
  <c r="J43" i="13"/>
  <c r="J43" i="30"/>
  <c r="K42" i="30"/>
  <c r="N42" i="30" s="1"/>
  <c r="J43" i="42"/>
  <c r="K42" i="42"/>
  <c r="K42" i="17"/>
  <c r="J43" i="17"/>
  <c r="Z41" i="51"/>
  <c r="X43" i="51"/>
  <c r="Z43" i="51" s="1"/>
  <c r="Z41" i="30"/>
  <c r="X43" i="30"/>
  <c r="Z43" i="30" s="1"/>
  <c r="Z41" i="10"/>
  <c r="X43" i="10"/>
  <c r="Z43" i="10" s="1"/>
  <c r="X43" i="39"/>
  <c r="Z43" i="39" s="1"/>
  <c r="Z41" i="39"/>
  <c r="K42" i="21"/>
  <c r="K42" i="26"/>
  <c r="Z41" i="52"/>
  <c r="X43" i="52"/>
  <c r="Z43" i="52" s="1"/>
  <c r="K42" i="10"/>
  <c r="Z41" i="11"/>
  <c r="X43" i="11"/>
  <c r="Z43" i="11" s="1"/>
  <c r="Z41" i="19"/>
  <c r="X43" i="19"/>
  <c r="Z43" i="19" s="1"/>
  <c r="Z41" i="43"/>
  <c r="X43" i="43"/>
  <c r="Z43" i="43" s="1"/>
  <c r="X43" i="27"/>
  <c r="Z43" i="27" s="1"/>
  <c r="Z41" i="27"/>
  <c r="K43" i="7"/>
  <c r="L42" i="7" s="1"/>
  <c r="L43" i="7" s="1"/>
  <c r="M42" i="7" s="1"/>
  <c r="M43" i="7" s="1"/>
  <c r="K42" i="18"/>
  <c r="Z41" i="54"/>
  <c r="X43" i="54"/>
  <c r="Z43" i="54" s="1"/>
  <c r="Z41" i="12"/>
  <c r="X43" i="12"/>
  <c r="Z43" i="12" s="1"/>
  <c r="X43" i="16"/>
  <c r="Z43" i="16" s="1"/>
  <c r="Z41" i="16"/>
  <c r="Z41" i="20"/>
  <c r="X43" i="20"/>
  <c r="Z43" i="20" s="1"/>
  <c r="X43" i="15"/>
  <c r="Z43" i="15" s="1"/>
  <c r="Z41" i="15"/>
  <c r="Z41" i="49"/>
  <c r="X43" i="49"/>
  <c r="Z43" i="49" s="1"/>
  <c r="H43" i="4"/>
  <c r="I42" i="4" s="1"/>
  <c r="I43" i="4" s="1"/>
  <c r="K42" i="8"/>
  <c r="K43" i="8" s="1"/>
  <c r="L42" i="8" s="1"/>
  <c r="L43" i="8" s="1"/>
  <c r="M42" i="8" s="1"/>
  <c r="M43" i="8" s="1"/>
  <c r="K42" i="41"/>
  <c r="K42" i="44"/>
  <c r="J43" i="31"/>
  <c r="Z41" i="2"/>
  <c r="X43" i="2"/>
  <c r="Z43" i="2" s="1"/>
  <c r="Z41" i="4"/>
  <c r="X43" i="4"/>
  <c r="Z43" i="4" s="1"/>
  <c r="Z41" i="9"/>
  <c r="X43" i="9"/>
  <c r="Z43" i="9" s="1"/>
  <c r="J43" i="19"/>
  <c r="K42" i="19"/>
  <c r="N42" i="19" s="1"/>
  <c r="Z41" i="45"/>
  <c r="X43" i="35"/>
  <c r="Z43" i="35" s="1"/>
  <c r="Z41" i="35"/>
  <c r="X43" i="7"/>
  <c r="Z43" i="7" s="1"/>
  <c r="Z41" i="7"/>
  <c r="X43" i="47"/>
  <c r="Z43" i="47" s="1"/>
  <c r="Z41" i="47"/>
  <c r="Z41" i="33"/>
  <c r="X43" i="33"/>
  <c r="Z43" i="33" s="1"/>
  <c r="Z41" i="3"/>
  <c r="X43" i="3"/>
  <c r="Z43" i="3" s="1"/>
  <c r="Z43" i="14"/>
  <c r="Z41" i="25"/>
  <c r="X43" i="25"/>
  <c r="Z43" i="25" s="1"/>
  <c r="K42" i="46"/>
  <c r="Z41" i="44"/>
  <c r="X43" i="44"/>
  <c r="Z43" i="44" s="1"/>
  <c r="Z41" i="28"/>
  <c r="X43" i="28"/>
  <c r="Z43" i="28" s="1"/>
  <c r="K42" i="15"/>
  <c r="N42" i="15" s="1"/>
  <c r="K42" i="27"/>
  <c r="I43" i="20"/>
  <c r="Z41" i="42"/>
  <c r="X43" i="42"/>
  <c r="Z43" i="42" s="1"/>
  <c r="Z41" i="46"/>
  <c r="X43" i="46"/>
  <c r="Z43" i="46" s="1"/>
  <c r="Z41" i="34"/>
  <c r="X43" i="34"/>
  <c r="Z43" i="34" s="1"/>
  <c r="Z41" i="22"/>
  <c r="X43" i="22"/>
  <c r="Z43" i="22" s="1"/>
  <c r="Z41" i="14"/>
  <c r="Z41" i="41"/>
  <c r="X43" i="41"/>
  <c r="Z43" i="41" s="1"/>
  <c r="H43" i="2"/>
  <c r="I42" i="2" s="1"/>
  <c r="I43" i="2" s="1"/>
  <c r="Z41" i="38"/>
  <c r="X43" i="38"/>
  <c r="Z43" i="38" s="1"/>
  <c r="I43" i="29"/>
  <c r="Z41" i="21"/>
  <c r="X43" i="21"/>
  <c r="Z43" i="21" s="1"/>
  <c r="Z41" i="17"/>
  <c r="X43" i="17"/>
  <c r="Z43" i="17" s="1"/>
  <c r="I43" i="39"/>
  <c r="Z43" i="45"/>
  <c r="X43" i="55"/>
  <c r="Z43" i="55" s="1"/>
  <c r="Z41" i="55"/>
  <c r="Z41" i="26"/>
  <c r="X43" i="26"/>
  <c r="Z43" i="26" s="1"/>
  <c r="I43" i="45"/>
  <c r="Z41" i="36"/>
  <c r="X43" i="36"/>
  <c r="Z43" i="36" s="1"/>
  <c r="N42" i="17"/>
  <c r="K43" i="17"/>
  <c r="L42" i="17" s="1"/>
  <c r="L43" i="17" s="1"/>
  <c r="M42" i="17" s="1"/>
  <c r="M43" i="17" s="1"/>
  <c r="N42" i="24"/>
  <c r="K43" i="24"/>
  <c r="L42" i="24" s="1"/>
  <c r="L43" i="24" s="1"/>
  <c r="M42" i="24" s="1"/>
  <c r="M43" i="24" s="1"/>
  <c r="N42" i="6"/>
  <c r="K43" i="6"/>
  <c r="L42" i="6" s="1"/>
  <c r="L43" i="6" s="1"/>
  <c r="M42" i="6" s="1"/>
  <c r="M43" i="6" s="1"/>
  <c r="N42" i="23"/>
  <c r="K43" i="23"/>
  <c r="L42" i="23" s="1"/>
  <c r="L43" i="23" s="1"/>
  <c r="M42" i="23" s="1"/>
  <c r="M43" i="23" s="1"/>
  <c r="N42" i="21"/>
  <c r="K43" i="21"/>
  <c r="L42" i="21" s="1"/>
  <c r="L43" i="21" s="1"/>
  <c r="M42" i="21" s="1"/>
  <c r="M43" i="21" s="1"/>
  <c r="N42" i="40"/>
  <c r="K43" i="40"/>
  <c r="L42" i="40" s="1"/>
  <c r="L43" i="40" s="1"/>
  <c r="M42" i="40" s="1"/>
  <c r="M43" i="40" s="1"/>
  <c r="N42" i="52"/>
  <c r="K43" i="52"/>
  <c r="L42" i="52" s="1"/>
  <c r="L43" i="52" s="1"/>
  <c r="M42" i="52" s="1"/>
  <c r="M43" i="52" s="1"/>
  <c r="N42" i="48"/>
  <c r="K43" i="48"/>
  <c r="L42" i="48" s="1"/>
  <c r="L43" i="48" s="1"/>
  <c r="M42" i="48" s="1"/>
  <c r="M43" i="48" s="1"/>
  <c r="N42" i="13"/>
  <c r="K43" i="13"/>
  <c r="L42" i="13" s="1"/>
  <c r="L43" i="13" s="1"/>
  <c r="M42" i="13" s="1"/>
  <c r="M43" i="13" s="1"/>
  <c r="N42" i="9"/>
  <c r="K43" i="9"/>
  <c r="L42" i="9" s="1"/>
  <c r="L43" i="9" s="1"/>
  <c r="M42" i="9" s="1"/>
  <c r="M43" i="9" s="1"/>
  <c r="N42" i="33"/>
  <c r="K43" i="33"/>
  <c r="L42" i="33" s="1"/>
  <c r="L43" i="33" s="1"/>
  <c r="M42" i="33" s="1"/>
  <c r="M43" i="33" s="1"/>
  <c r="N43" i="22"/>
  <c r="O42" i="22"/>
  <c r="N42" i="47"/>
  <c r="K43" i="47"/>
  <c r="L42" i="47" s="1"/>
  <c r="L43" i="47" s="1"/>
  <c r="M42" i="47" s="1"/>
  <c r="M43" i="47" s="1"/>
  <c r="N42" i="50"/>
  <c r="K43" i="50"/>
  <c r="L42" i="50" s="1"/>
  <c r="L43" i="50" s="1"/>
  <c r="M42" i="50" s="1"/>
  <c r="M43" i="50" s="1"/>
  <c r="N42" i="38"/>
  <c r="K43" i="38"/>
  <c r="L42" i="38" s="1"/>
  <c r="L43" i="38" s="1"/>
  <c r="M42" i="38" s="1"/>
  <c r="M43" i="38" s="1"/>
  <c r="N42" i="5"/>
  <c r="K43" i="5"/>
  <c r="L42" i="5" s="1"/>
  <c r="L43" i="5" s="1"/>
  <c r="M42" i="5" s="1"/>
  <c r="M43" i="5" s="1"/>
  <c r="N42" i="46"/>
  <c r="K43" i="46"/>
  <c r="L42" i="46" s="1"/>
  <c r="L43" i="46" s="1"/>
  <c r="M42" i="46" s="1"/>
  <c r="M43" i="46" s="1"/>
  <c r="N43" i="32"/>
  <c r="O42" i="32"/>
  <c r="N42" i="43"/>
  <c r="K43" i="43"/>
  <c r="L42" i="43" s="1"/>
  <c r="L43" i="43" s="1"/>
  <c r="M42" i="43" s="1"/>
  <c r="M43" i="43" s="1"/>
  <c r="O42" i="19"/>
  <c r="N42" i="1"/>
  <c r="K43" i="1"/>
  <c r="L42" i="1" s="1"/>
  <c r="L43" i="1" s="1"/>
  <c r="M42" i="1" s="1"/>
  <c r="M43" i="1" s="1"/>
  <c r="N43" i="7"/>
  <c r="O42" i="7"/>
  <c r="N42" i="36"/>
  <c r="K43" i="36"/>
  <c r="L42" i="36" s="1"/>
  <c r="L43" i="36" s="1"/>
  <c r="M42" i="36" s="1"/>
  <c r="M43" i="36" s="1"/>
  <c r="N42" i="16"/>
  <c r="K43" i="16"/>
  <c r="L42" i="16" s="1"/>
  <c r="L43" i="16" s="1"/>
  <c r="M42" i="16" s="1"/>
  <c r="M43" i="16" s="1"/>
  <c r="N42" i="49"/>
  <c r="K43" i="49"/>
  <c r="L42" i="49" s="1"/>
  <c r="L43" i="49" s="1"/>
  <c r="M42" i="49" s="1"/>
  <c r="M43" i="49" s="1"/>
  <c r="N42" i="12"/>
  <c r="K43" i="12"/>
  <c r="L42" i="12" s="1"/>
  <c r="L43" i="12" s="1"/>
  <c r="M42" i="12" s="1"/>
  <c r="M43" i="12" s="1"/>
  <c r="N42" i="44"/>
  <c r="K43" i="44"/>
  <c r="L42" i="44" s="1"/>
  <c r="L43" i="44" s="1"/>
  <c r="M42" i="44" s="1"/>
  <c r="M43" i="44" s="1"/>
  <c r="N42" i="55"/>
  <c r="K43" i="55"/>
  <c r="L42" i="55" s="1"/>
  <c r="L43" i="55" s="1"/>
  <c r="M42" i="55" s="1"/>
  <c r="M43" i="55" s="1"/>
  <c r="N42" i="51"/>
  <c r="K43" i="51"/>
  <c r="L42" i="51" s="1"/>
  <c r="L43" i="51" s="1"/>
  <c r="M42" i="51" s="1"/>
  <c r="M43" i="51" s="1"/>
  <c r="N42" i="54"/>
  <c r="K43" i="54"/>
  <c r="L42" i="54" s="1"/>
  <c r="L43" i="54" s="1"/>
  <c r="M42" i="54" s="1"/>
  <c r="M43" i="54" s="1"/>
  <c r="N42" i="14"/>
  <c r="K43" i="14"/>
  <c r="L42" i="14" s="1"/>
  <c r="L43" i="14" s="1"/>
  <c r="M42" i="14" s="1"/>
  <c r="M43" i="14" s="1"/>
  <c r="N42" i="11"/>
  <c r="K43" i="11"/>
  <c r="L42" i="11" s="1"/>
  <c r="L43" i="11" s="1"/>
  <c r="M42" i="11" s="1"/>
  <c r="M43" i="11" s="1"/>
  <c r="N42" i="26"/>
  <c r="K43" i="26"/>
  <c r="L42" i="26" s="1"/>
  <c r="L43" i="26" s="1"/>
  <c r="M42" i="26" s="1"/>
  <c r="M43" i="26" s="1"/>
  <c r="N42" i="37"/>
  <c r="K43" i="37"/>
  <c r="L42" i="37" s="1"/>
  <c r="L43" i="37" s="1"/>
  <c r="M42" i="37" s="1"/>
  <c r="M43" i="37" s="1"/>
  <c r="N42" i="3"/>
  <c r="K43" i="3"/>
  <c r="L42" i="3" s="1"/>
  <c r="L43" i="3" s="1"/>
  <c r="M42" i="3" s="1"/>
  <c r="M43" i="3" s="1"/>
  <c r="N42" i="25"/>
  <c r="K43" i="25"/>
  <c r="L42" i="25" s="1"/>
  <c r="L43" i="25" s="1"/>
  <c r="M42" i="25" s="1"/>
  <c r="M43" i="25" s="1"/>
  <c r="N42" i="28"/>
  <c r="K43" i="28"/>
  <c r="L42" i="28" s="1"/>
  <c r="L43" i="28" s="1"/>
  <c r="M42" i="28" s="1"/>
  <c r="M43" i="28" s="1"/>
  <c r="N42" i="42"/>
  <c r="K43" i="42"/>
  <c r="L42" i="42" s="1"/>
  <c r="L43" i="42" s="1"/>
  <c r="M42" i="42" s="1"/>
  <c r="M43" i="42" s="1"/>
  <c r="N42" i="8"/>
  <c r="N42" i="41"/>
  <c r="K43" i="41"/>
  <c r="L42" i="41" s="1"/>
  <c r="L43" i="41" s="1"/>
  <c r="M42" i="41" s="1"/>
  <c r="M43" i="41" s="1"/>
  <c r="K43" i="15"/>
  <c r="L42" i="15" s="1"/>
  <c r="L43" i="15" s="1"/>
  <c r="M42" i="15" s="1"/>
  <c r="M43" i="15" s="1"/>
  <c r="N42" i="31"/>
  <c r="K43" i="31"/>
  <c r="L42" i="31" s="1"/>
  <c r="L43" i="31" s="1"/>
  <c r="M42" i="31" s="1"/>
  <c r="M43" i="31" s="1"/>
  <c r="N42" i="53"/>
  <c r="K43" i="53"/>
  <c r="L42" i="53" s="1"/>
  <c r="L43" i="53" s="1"/>
  <c r="M42" i="53" s="1"/>
  <c r="M43" i="53" s="1"/>
  <c r="N42" i="27" l="1"/>
  <c r="K43" i="27"/>
  <c r="L42" i="27" s="1"/>
  <c r="L43" i="27" s="1"/>
  <c r="M42" i="27" s="1"/>
  <c r="M43" i="27" s="1"/>
  <c r="J43" i="4"/>
  <c r="K42" i="4"/>
  <c r="K43" i="35"/>
  <c r="L42" i="35" s="1"/>
  <c r="L43" i="35" s="1"/>
  <c r="M42" i="35" s="1"/>
  <c r="M43" i="35" s="1"/>
  <c r="N42" i="35"/>
  <c r="J43" i="29"/>
  <c r="K42" i="29"/>
  <c r="J43" i="45"/>
  <c r="K42" i="45"/>
  <c r="K43" i="34"/>
  <c r="L42" i="34" s="1"/>
  <c r="L43" i="34" s="1"/>
  <c r="M42" i="34" s="1"/>
  <c r="M43" i="34" s="1"/>
  <c r="K42" i="2"/>
  <c r="J43" i="2"/>
  <c r="K43" i="30"/>
  <c r="L42" i="30" s="1"/>
  <c r="L43" i="30" s="1"/>
  <c r="M42" i="30" s="1"/>
  <c r="M43" i="30" s="1"/>
  <c r="N43" i="30" s="1"/>
  <c r="N42" i="18"/>
  <c r="K43" i="18"/>
  <c r="L42" i="18" s="1"/>
  <c r="L43" i="18" s="1"/>
  <c r="M42" i="18" s="1"/>
  <c r="M43" i="18" s="1"/>
  <c r="N42" i="10"/>
  <c r="K43" i="10"/>
  <c r="L42" i="10" s="1"/>
  <c r="L43" i="10" s="1"/>
  <c r="M42" i="10" s="1"/>
  <c r="M43" i="10" s="1"/>
  <c r="K42" i="39"/>
  <c r="J43" i="39"/>
  <c r="J43" i="20"/>
  <c r="K42" i="20"/>
  <c r="N43" i="12"/>
  <c r="O42" i="12"/>
  <c r="N43" i="48"/>
  <c r="O42" i="48"/>
  <c r="N43" i="21"/>
  <c r="O42" i="21"/>
  <c r="N43" i="6"/>
  <c r="O42" i="6"/>
  <c r="N43" i="34"/>
  <c r="O42" i="34"/>
  <c r="N43" i="38"/>
  <c r="O42" i="38"/>
  <c r="N43" i="24"/>
  <c r="O42" i="24"/>
  <c r="N43" i="43"/>
  <c r="O42" i="43"/>
  <c r="N43" i="11"/>
  <c r="O42" i="11"/>
  <c r="N43" i="53"/>
  <c r="O42" i="53"/>
  <c r="N43" i="1"/>
  <c r="O42" i="1"/>
  <c r="N43" i="50"/>
  <c r="O42" i="50"/>
  <c r="N43" i="23"/>
  <c r="O42" i="23"/>
  <c r="N43" i="17"/>
  <c r="O42" i="17"/>
  <c r="O42" i="3"/>
  <c r="N43" i="3"/>
  <c r="O43" i="22"/>
  <c r="P42" i="22" s="1"/>
  <c r="P43" i="22" s="1"/>
  <c r="Q42" i="22" s="1"/>
  <c r="Q43" i="22" s="1"/>
  <c r="R42" i="22"/>
  <c r="N43" i="42"/>
  <c r="O42" i="42"/>
  <c r="N43" i="55"/>
  <c r="O42" i="55"/>
  <c r="R42" i="32"/>
  <c r="O43" i="32"/>
  <c r="P42" i="32" s="1"/>
  <c r="P43" i="32" s="1"/>
  <c r="Q42" i="32" s="1"/>
  <c r="Q43" i="32" s="1"/>
  <c r="N43" i="33"/>
  <c r="O42" i="33"/>
  <c r="N43" i="8"/>
  <c r="O42" i="8"/>
  <c r="N43" i="46"/>
  <c r="O42" i="46"/>
  <c r="O43" i="19"/>
  <c r="P42" i="19" s="1"/>
  <c r="P43" i="19" s="1"/>
  <c r="Q42" i="19" s="1"/>
  <c r="Q43" i="19" s="1"/>
  <c r="R42" i="19"/>
  <c r="N43" i="41"/>
  <c r="O42" i="41"/>
  <c r="O43" i="7"/>
  <c r="P42" i="7" s="1"/>
  <c r="P43" i="7" s="1"/>
  <c r="Q42" i="7" s="1"/>
  <c r="Q43" i="7" s="1"/>
  <c r="R42" i="7"/>
  <c r="O42" i="52"/>
  <c r="N43" i="52"/>
  <c r="N43" i="28"/>
  <c r="O42" i="28"/>
  <c r="N43" i="16"/>
  <c r="O42" i="16"/>
  <c r="N43" i="54"/>
  <c r="O42" i="54"/>
  <c r="N43" i="5"/>
  <c r="O42" i="5"/>
  <c r="N43" i="47"/>
  <c r="O42" i="47"/>
  <c r="N43" i="13"/>
  <c r="O42" i="13"/>
  <c r="N43" i="40"/>
  <c r="O42" i="40"/>
  <c r="N43" i="51"/>
  <c r="O42" i="51"/>
  <c r="O42" i="49"/>
  <c r="N43" i="49"/>
  <c r="N43" i="31"/>
  <c r="O42" i="31"/>
  <c r="N43" i="37"/>
  <c r="O42" i="37"/>
  <c r="N43" i="14"/>
  <c r="O42" i="14"/>
  <c r="N43" i="9"/>
  <c r="O42" i="9"/>
  <c r="N43" i="15"/>
  <c r="O42" i="15"/>
  <c r="N43" i="25"/>
  <c r="O42" i="25"/>
  <c r="N43" i="26"/>
  <c r="O42" i="26"/>
  <c r="O42" i="44"/>
  <c r="N43" i="44"/>
  <c r="N43" i="36"/>
  <c r="O42" i="36"/>
  <c r="N42" i="29" l="1"/>
  <c r="K43" i="29"/>
  <c r="L42" i="29" s="1"/>
  <c r="L43" i="29" s="1"/>
  <c r="M42" i="29" s="1"/>
  <c r="M43" i="29" s="1"/>
  <c r="K43" i="20"/>
  <c r="L42" i="20" s="1"/>
  <c r="L43" i="20" s="1"/>
  <c r="M42" i="20" s="1"/>
  <c r="M43" i="20" s="1"/>
  <c r="N42" i="20"/>
  <c r="O42" i="35"/>
  <c r="N43" i="35"/>
  <c r="K43" i="2"/>
  <c r="L42" i="2" s="1"/>
  <c r="L43" i="2" s="1"/>
  <c r="M42" i="2" s="1"/>
  <c r="M43" i="2" s="1"/>
  <c r="N42" i="2"/>
  <c r="K43" i="4"/>
  <c r="L42" i="4" s="1"/>
  <c r="L43" i="4" s="1"/>
  <c r="M42" i="4" s="1"/>
  <c r="M43" i="4" s="1"/>
  <c r="N42" i="4"/>
  <c r="N42" i="39"/>
  <c r="K43" i="39"/>
  <c r="L42" i="39" s="1"/>
  <c r="L43" i="39" s="1"/>
  <c r="M42" i="39" s="1"/>
  <c r="M43" i="39" s="1"/>
  <c r="O42" i="18"/>
  <c r="N43" i="18"/>
  <c r="O42" i="30"/>
  <c r="R42" i="30" s="1"/>
  <c r="O42" i="10"/>
  <c r="N43" i="10"/>
  <c r="N42" i="45"/>
  <c r="K43" i="45"/>
  <c r="L42" i="45" s="1"/>
  <c r="L43" i="45" s="1"/>
  <c r="M42" i="45" s="1"/>
  <c r="M43" i="45" s="1"/>
  <c r="O42" i="27"/>
  <c r="N43" i="27"/>
  <c r="O43" i="28"/>
  <c r="P42" i="28" s="1"/>
  <c r="P43" i="28" s="1"/>
  <c r="Q42" i="28" s="1"/>
  <c r="Q43" i="28" s="1"/>
  <c r="R42" i="28"/>
  <c r="O43" i="1"/>
  <c r="P42" i="1" s="1"/>
  <c r="P43" i="1" s="1"/>
  <c r="Q42" i="1" s="1"/>
  <c r="Q43" i="1" s="1"/>
  <c r="R42" i="1"/>
  <c r="R42" i="43"/>
  <c r="O43" i="43"/>
  <c r="P42" i="43" s="1"/>
  <c r="P43" i="43" s="1"/>
  <c r="Q42" i="43" s="1"/>
  <c r="Q43" i="43" s="1"/>
  <c r="O43" i="6"/>
  <c r="P42" i="6" s="1"/>
  <c r="P43" i="6" s="1"/>
  <c r="Q42" i="6" s="1"/>
  <c r="Q43" i="6" s="1"/>
  <c r="R42" i="6"/>
  <c r="O43" i="21"/>
  <c r="P42" i="21" s="1"/>
  <c r="P43" i="21" s="1"/>
  <c r="Q42" i="21" s="1"/>
  <c r="Q43" i="21" s="1"/>
  <c r="R42" i="21"/>
  <c r="R42" i="42"/>
  <c r="O43" i="42"/>
  <c r="P42" i="42" s="1"/>
  <c r="P43" i="42" s="1"/>
  <c r="Q42" i="42" s="1"/>
  <c r="Q43" i="42" s="1"/>
  <c r="R43" i="22"/>
  <c r="S42" i="22"/>
  <c r="R42" i="40"/>
  <c r="O43" i="40"/>
  <c r="P42" i="40" s="1"/>
  <c r="P43" i="40" s="1"/>
  <c r="Q42" i="40" s="1"/>
  <c r="Q43" i="40" s="1"/>
  <c r="O43" i="8"/>
  <c r="P42" i="8" s="1"/>
  <c r="P43" i="8" s="1"/>
  <c r="Q42" i="8" s="1"/>
  <c r="Q43" i="8" s="1"/>
  <c r="R42" i="8"/>
  <c r="R42" i="36"/>
  <c r="O43" i="36"/>
  <c r="P42" i="36" s="1"/>
  <c r="P43" i="36" s="1"/>
  <c r="Q42" i="36" s="1"/>
  <c r="Q43" i="36" s="1"/>
  <c r="R42" i="54"/>
  <c r="O43" i="54"/>
  <c r="P42" i="54" s="1"/>
  <c r="P43" i="54" s="1"/>
  <c r="Q42" i="54" s="1"/>
  <c r="Q43" i="54" s="1"/>
  <c r="O43" i="24"/>
  <c r="P42" i="24" s="1"/>
  <c r="P43" i="24" s="1"/>
  <c r="Q42" i="24" s="1"/>
  <c r="Q43" i="24" s="1"/>
  <c r="R42" i="24"/>
  <c r="R43" i="32"/>
  <c r="S42" i="32"/>
  <c r="R42" i="50"/>
  <c r="O43" i="50"/>
  <c r="P42" i="50" s="1"/>
  <c r="P43" i="50" s="1"/>
  <c r="Q42" i="50" s="1"/>
  <c r="Q43" i="50" s="1"/>
  <c r="R42" i="38"/>
  <c r="O43" i="38"/>
  <c r="P42" i="38" s="1"/>
  <c r="P43" i="38" s="1"/>
  <c r="Q42" i="38" s="1"/>
  <c r="Q43" i="38" s="1"/>
  <c r="R42" i="48"/>
  <c r="O43" i="48"/>
  <c r="P42" i="48" s="1"/>
  <c r="P43" i="48" s="1"/>
  <c r="Q42" i="48" s="1"/>
  <c r="Q43" i="48" s="1"/>
  <c r="R42" i="51"/>
  <c r="O43" i="51"/>
  <c r="P42" i="51" s="1"/>
  <c r="P43" i="51" s="1"/>
  <c r="Q42" i="51" s="1"/>
  <c r="Q43" i="51" s="1"/>
  <c r="R42" i="41"/>
  <c r="O43" i="41"/>
  <c r="P42" i="41" s="1"/>
  <c r="P43" i="41" s="1"/>
  <c r="Q42" i="41" s="1"/>
  <c r="Q43" i="41" s="1"/>
  <c r="R42" i="53"/>
  <c r="O43" i="53"/>
  <c r="P42" i="53" s="1"/>
  <c r="P43" i="53" s="1"/>
  <c r="Q42" i="53" s="1"/>
  <c r="Q43" i="53" s="1"/>
  <c r="R42" i="52"/>
  <c r="O43" i="52"/>
  <c r="P42" i="52" s="1"/>
  <c r="P43" i="52" s="1"/>
  <c r="Q42" i="52" s="1"/>
  <c r="Q43" i="52" s="1"/>
  <c r="R43" i="19"/>
  <c r="S42" i="19"/>
  <c r="O43" i="3"/>
  <c r="P42" i="3" s="1"/>
  <c r="P43" i="3" s="1"/>
  <c r="Q42" i="3" s="1"/>
  <c r="Q43" i="3" s="1"/>
  <c r="R42" i="3"/>
  <c r="R42" i="37"/>
  <c r="O43" i="37"/>
  <c r="P42" i="37" s="1"/>
  <c r="P43" i="37" s="1"/>
  <c r="Q42" i="37" s="1"/>
  <c r="Q43" i="37" s="1"/>
  <c r="O43" i="23"/>
  <c r="P42" i="23" s="1"/>
  <c r="P43" i="23" s="1"/>
  <c r="Q42" i="23" s="1"/>
  <c r="Q43" i="23" s="1"/>
  <c r="R42" i="23"/>
  <c r="R42" i="31"/>
  <c r="O43" i="31"/>
  <c r="P42" i="31" s="1"/>
  <c r="P43" i="31" s="1"/>
  <c r="Q42" i="31" s="1"/>
  <c r="Q43" i="31" s="1"/>
  <c r="O43" i="14"/>
  <c r="P42" i="14" s="1"/>
  <c r="P43" i="14" s="1"/>
  <c r="Q42" i="14" s="1"/>
  <c r="Q43" i="14" s="1"/>
  <c r="R42" i="14"/>
  <c r="R42" i="46"/>
  <c r="O43" i="46"/>
  <c r="P42" i="46" s="1"/>
  <c r="P43" i="46" s="1"/>
  <c r="Q42" i="46" s="1"/>
  <c r="Q43" i="46" s="1"/>
  <c r="O43" i="17"/>
  <c r="P42" i="17" s="1"/>
  <c r="P43" i="17" s="1"/>
  <c r="Q42" i="17" s="1"/>
  <c r="Q43" i="17" s="1"/>
  <c r="R42" i="17"/>
  <c r="O43" i="11"/>
  <c r="P42" i="11" s="1"/>
  <c r="P43" i="11" s="1"/>
  <c r="Q42" i="11" s="1"/>
  <c r="Q43" i="11" s="1"/>
  <c r="R42" i="11"/>
  <c r="R42" i="34"/>
  <c r="O43" i="34"/>
  <c r="P42" i="34" s="1"/>
  <c r="P43" i="34" s="1"/>
  <c r="Q42" i="34" s="1"/>
  <c r="Q43" i="34" s="1"/>
  <c r="O43" i="12"/>
  <c r="P42" i="12" s="1"/>
  <c r="P43" i="12" s="1"/>
  <c r="Q42" i="12" s="1"/>
  <c r="Q43" i="12" s="1"/>
  <c r="R42" i="12"/>
  <c r="O43" i="25"/>
  <c r="P42" i="25" s="1"/>
  <c r="P43" i="25" s="1"/>
  <c r="Q42" i="25" s="1"/>
  <c r="Q43" i="25" s="1"/>
  <c r="R42" i="25"/>
  <c r="O43" i="15"/>
  <c r="P42" i="15" s="1"/>
  <c r="P43" i="15" s="1"/>
  <c r="Q42" i="15" s="1"/>
  <c r="Q43" i="15" s="1"/>
  <c r="R42" i="15"/>
  <c r="O43" i="13"/>
  <c r="P42" i="13" s="1"/>
  <c r="P43" i="13" s="1"/>
  <c r="Q42" i="13" s="1"/>
  <c r="Q43" i="13" s="1"/>
  <c r="R42" i="13"/>
  <c r="R42" i="33"/>
  <c r="O43" i="33"/>
  <c r="P42" i="33" s="1"/>
  <c r="P43" i="33" s="1"/>
  <c r="Q42" i="33" s="1"/>
  <c r="Q43" i="33" s="1"/>
  <c r="O43" i="9"/>
  <c r="P42" i="9" s="1"/>
  <c r="P43" i="9" s="1"/>
  <c r="Q42" i="9" s="1"/>
  <c r="Q43" i="9" s="1"/>
  <c r="R42" i="9"/>
  <c r="R42" i="47"/>
  <c r="O43" i="47"/>
  <c r="P42" i="47" s="1"/>
  <c r="P43" i="47" s="1"/>
  <c r="Q42" i="47" s="1"/>
  <c r="Q43" i="47" s="1"/>
  <c r="O43" i="30"/>
  <c r="P42" i="30" s="1"/>
  <c r="P43" i="30" s="1"/>
  <c r="Q42" i="30" s="1"/>
  <c r="Q43" i="30" s="1"/>
  <c r="R42" i="44"/>
  <c r="O43" i="44"/>
  <c r="P42" i="44" s="1"/>
  <c r="P43" i="44" s="1"/>
  <c r="Q42" i="44" s="1"/>
  <c r="Q43" i="44" s="1"/>
  <c r="O43" i="26"/>
  <c r="P42" i="26" s="1"/>
  <c r="P43" i="26" s="1"/>
  <c r="Q42" i="26" s="1"/>
  <c r="Q43" i="26" s="1"/>
  <c r="R42" i="26"/>
  <c r="O43" i="5"/>
  <c r="P42" i="5" s="1"/>
  <c r="P43" i="5" s="1"/>
  <c r="Q42" i="5" s="1"/>
  <c r="Q43" i="5" s="1"/>
  <c r="R42" i="5"/>
  <c r="O43" i="16"/>
  <c r="P42" i="16" s="1"/>
  <c r="P43" i="16" s="1"/>
  <c r="Q42" i="16" s="1"/>
  <c r="Q43" i="16" s="1"/>
  <c r="R42" i="16"/>
  <c r="O43" i="55"/>
  <c r="P42" i="55" s="1"/>
  <c r="P43" i="55" s="1"/>
  <c r="Q42" i="55" s="1"/>
  <c r="Q43" i="55" s="1"/>
  <c r="R42" i="55"/>
  <c r="R42" i="49"/>
  <c r="O43" i="49"/>
  <c r="P42" i="49" s="1"/>
  <c r="P43" i="49" s="1"/>
  <c r="Q42" i="49" s="1"/>
  <c r="Q43" i="49" s="1"/>
  <c r="S42" i="7"/>
  <c r="R43" i="7"/>
  <c r="O43" i="10" l="1"/>
  <c r="P42" i="10" s="1"/>
  <c r="P43" i="10" s="1"/>
  <c r="Q42" i="10" s="1"/>
  <c r="Q43" i="10" s="1"/>
  <c r="R42" i="10"/>
  <c r="O43" i="27"/>
  <c r="P42" i="27" s="1"/>
  <c r="P43" i="27" s="1"/>
  <c r="Q42" i="27" s="1"/>
  <c r="Q43" i="27" s="1"/>
  <c r="R42" i="27"/>
  <c r="N43" i="39"/>
  <c r="O42" i="39"/>
  <c r="N43" i="2"/>
  <c r="O42" i="2"/>
  <c r="O43" i="35"/>
  <c r="P42" i="35" s="1"/>
  <c r="P43" i="35" s="1"/>
  <c r="Q42" i="35" s="1"/>
  <c r="Q43" i="35" s="1"/>
  <c r="R42" i="35"/>
  <c r="O42" i="45"/>
  <c r="N43" i="45"/>
  <c r="N43" i="20"/>
  <c r="O42" i="20"/>
  <c r="N43" i="29"/>
  <c r="O42" i="29"/>
  <c r="R42" i="18"/>
  <c r="O43" i="18"/>
  <c r="P42" i="18" s="1"/>
  <c r="P43" i="18" s="1"/>
  <c r="Q42" i="18" s="1"/>
  <c r="Q43" i="18" s="1"/>
  <c r="N43" i="4"/>
  <c r="O42" i="4"/>
  <c r="R43" i="51"/>
  <c r="S42" i="51"/>
  <c r="R43" i="38"/>
  <c r="S42" i="38"/>
  <c r="R43" i="40"/>
  <c r="S42" i="40"/>
  <c r="R43" i="16"/>
  <c r="S42" i="16"/>
  <c r="R43" i="34"/>
  <c r="S42" i="34"/>
  <c r="R43" i="54"/>
  <c r="S42" i="54"/>
  <c r="R43" i="43"/>
  <c r="S42" i="43"/>
  <c r="R43" i="24"/>
  <c r="S42" i="24"/>
  <c r="R43" i="52"/>
  <c r="S42" i="52"/>
  <c r="R43" i="13"/>
  <c r="S42" i="13"/>
  <c r="R43" i="23"/>
  <c r="S42" i="23"/>
  <c r="R43" i="6"/>
  <c r="S42" i="6"/>
  <c r="R43" i="46"/>
  <c r="S42" i="46"/>
  <c r="R43" i="5"/>
  <c r="S42" i="5"/>
  <c r="R43" i="15"/>
  <c r="S42" i="15"/>
  <c r="R43" i="49"/>
  <c r="S42" i="49"/>
  <c r="R43" i="53"/>
  <c r="S42" i="53"/>
  <c r="R43" i="50"/>
  <c r="S42" i="50"/>
  <c r="R43" i="42"/>
  <c r="S42" i="42"/>
  <c r="R43" i="30"/>
  <c r="S42" i="30"/>
  <c r="R43" i="11"/>
  <c r="S42" i="11"/>
  <c r="R43" i="14"/>
  <c r="S42" i="14"/>
  <c r="R43" i="3"/>
  <c r="S42" i="3"/>
  <c r="S42" i="1"/>
  <c r="R43" i="1"/>
  <c r="R43" i="12"/>
  <c r="S42" i="12"/>
  <c r="R43" i="17"/>
  <c r="S42" i="17"/>
  <c r="R43" i="44"/>
  <c r="S42" i="44"/>
  <c r="R43" i="37"/>
  <c r="S42" i="37"/>
  <c r="V42" i="22"/>
  <c r="S43" i="22"/>
  <c r="T42" i="22" s="1"/>
  <c r="T43" i="22" s="1"/>
  <c r="U42" i="22" s="1"/>
  <c r="U43" i="22" s="1"/>
  <c r="V43" i="22" s="1"/>
  <c r="W43" i="22" s="1"/>
  <c r="V42" i="7"/>
  <c r="S43" i="7"/>
  <c r="T42" i="7" s="1"/>
  <c r="T43" i="7" s="1"/>
  <c r="U42" i="7" s="1"/>
  <c r="U43" i="7" s="1"/>
  <c r="V43" i="7" s="1"/>
  <c r="W43" i="7" s="1"/>
  <c r="R43" i="9"/>
  <c r="S42" i="9"/>
  <c r="R43" i="36"/>
  <c r="S42" i="36"/>
  <c r="R43" i="47"/>
  <c r="S42" i="47"/>
  <c r="R43" i="33"/>
  <c r="S42" i="33"/>
  <c r="R43" i="31"/>
  <c r="S42" i="31"/>
  <c r="V42" i="19"/>
  <c r="S43" i="19"/>
  <c r="T42" i="19" s="1"/>
  <c r="T43" i="19" s="1"/>
  <c r="U42" i="19" s="1"/>
  <c r="U43" i="19" s="1"/>
  <c r="V43" i="19" s="1"/>
  <c r="W43" i="19" s="1"/>
  <c r="R43" i="41"/>
  <c r="S42" i="41"/>
  <c r="S42" i="48"/>
  <c r="R43" i="48"/>
  <c r="V42" i="32"/>
  <c r="S43" i="32"/>
  <c r="T42" i="32" s="1"/>
  <c r="T43" i="32" s="1"/>
  <c r="U42" i="32" s="1"/>
  <c r="U43" i="32" s="1"/>
  <c r="V43" i="32" s="1"/>
  <c r="W43" i="32" s="1"/>
  <c r="R43" i="55"/>
  <c r="S42" i="55"/>
  <c r="R43" i="26"/>
  <c r="S42" i="26"/>
  <c r="R43" i="25"/>
  <c r="S42" i="25"/>
  <c r="R43" i="8"/>
  <c r="S42" i="8"/>
  <c r="R43" i="21"/>
  <c r="S42" i="21"/>
  <c r="R43" i="28"/>
  <c r="S42" i="28"/>
  <c r="O43" i="2" l="1"/>
  <c r="P42" i="2" s="1"/>
  <c r="P43" i="2" s="1"/>
  <c r="Q42" i="2" s="1"/>
  <c r="Q43" i="2" s="1"/>
  <c r="R42" i="2"/>
  <c r="R42" i="20"/>
  <c r="O43" i="20"/>
  <c r="P42" i="20" s="1"/>
  <c r="P43" i="20" s="1"/>
  <c r="Q42" i="20" s="1"/>
  <c r="Q43" i="20" s="1"/>
  <c r="O43" i="4"/>
  <c r="P42" i="4" s="1"/>
  <c r="P43" i="4" s="1"/>
  <c r="Q42" i="4" s="1"/>
  <c r="Q43" i="4" s="1"/>
  <c r="R42" i="4"/>
  <c r="O43" i="29"/>
  <c r="P42" i="29" s="1"/>
  <c r="P43" i="29" s="1"/>
  <c r="Q42" i="29" s="1"/>
  <c r="Q43" i="29" s="1"/>
  <c r="R42" i="29"/>
  <c r="O43" i="45"/>
  <c r="P42" i="45" s="1"/>
  <c r="P43" i="45" s="1"/>
  <c r="Q42" i="45" s="1"/>
  <c r="Q43" i="45" s="1"/>
  <c r="R42" i="45"/>
  <c r="R43" i="18"/>
  <c r="S42" i="18"/>
  <c r="R42" i="39"/>
  <c r="O43" i="39"/>
  <c r="P42" i="39" s="1"/>
  <c r="P43" i="39" s="1"/>
  <c r="Q42" i="39" s="1"/>
  <c r="Q43" i="39" s="1"/>
  <c r="R43" i="27"/>
  <c r="S42" i="27"/>
  <c r="S42" i="35"/>
  <c r="R43" i="35"/>
  <c r="S42" i="10"/>
  <c r="R43" i="10"/>
  <c r="V42" i="14"/>
  <c r="S43" i="14"/>
  <c r="T42" i="14" s="1"/>
  <c r="T43" i="14" s="1"/>
  <c r="U42" i="14" s="1"/>
  <c r="U43" i="14" s="1"/>
  <c r="V43" i="14" s="1"/>
  <c r="W43" i="14" s="1"/>
  <c r="V42" i="43"/>
  <c r="S43" i="43"/>
  <c r="T42" i="43" s="1"/>
  <c r="T43" i="43" s="1"/>
  <c r="U42" i="43" s="1"/>
  <c r="U43" i="43" s="1"/>
  <c r="V43" i="43" s="1"/>
  <c r="W43" i="43" s="1"/>
  <c r="V42" i="40"/>
  <c r="S43" i="40"/>
  <c r="T42" i="40" s="1"/>
  <c r="T43" i="40" s="1"/>
  <c r="U42" i="40" s="1"/>
  <c r="U43" i="40" s="1"/>
  <c r="V43" i="40" s="1"/>
  <c r="W43" i="40" s="1"/>
  <c r="V42" i="49"/>
  <c r="S43" i="49"/>
  <c r="T42" i="49" s="1"/>
  <c r="T43" i="49" s="1"/>
  <c r="U42" i="49" s="1"/>
  <c r="U43" i="49" s="1"/>
  <c r="V43" i="49" s="1"/>
  <c r="W43" i="49" s="1"/>
  <c r="V42" i="53"/>
  <c r="S43" i="53"/>
  <c r="T42" i="53" s="1"/>
  <c r="T43" i="53" s="1"/>
  <c r="U42" i="53" s="1"/>
  <c r="U43" i="53" s="1"/>
  <c r="V43" i="53" s="1"/>
  <c r="W43" i="53" s="1"/>
  <c r="V42" i="6"/>
  <c r="S43" i="6"/>
  <c r="T42" i="6" s="1"/>
  <c r="T43" i="6" s="1"/>
  <c r="U42" i="6" s="1"/>
  <c r="U43" i="6" s="1"/>
  <c r="V43" i="6" s="1"/>
  <c r="W43" i="6" s="1"/>
  <c r="V42" i="26"/>
  <c r="S43" i="26"/>
  <c r="T42" i="26" s="1"/>
  <c r="T43" i="26" s="1"/>
  <c r="U42" i="26" s="1"/>
  <c r="U43" i="26" s="1"/>
  <c r="V43" i="26" s="1"/>
  <c r="W43" i="26" s="1"/>
  <c r="V42" i="30"/>
  <c r="S43" i="30"/>
  <c r="T42" i="30" s="1"/>
  <c r="T43" i="30" s="1"/>
  <c r="U42" i="30" s="1"/>
  <c r="U43" i="30" s="1"/>
  <c r="V43" i="30" s="1"/>
  <c r="W43" i="30" s="1"/>
  <c r="V42" i="5"/>
  <c r="S43" i="5"/>
  <c r="T42" i="5" s="1"/>
  <c r="T43" i="5" s="1"/>
  <c r="U42" i="5" s="1"/>
  <c r="U43" i="5" s="1"/>
  <c r="V43" i="5" s="1"/>
  <c r="W43" i="5" s="1"/>
  <c r="V42" i="52"/>
  <c r="S43" i="52"/>
  <c r="T42" i="52" s="1"/>
  <c r="T43" i="52" s="1"/>
  <c r="U42" i="52" s="1"/>
  <c r="U43" i="52" s="1"/>
  <c r="V43" i="52" s="1"/>
  <c r="W43" i="52" s="1"/>
  <c r="V42" i="34"/>
  <c r="S43" i="34"/>
  <c r="T42" i="34" s="1"/>
  <c r="T43" i="34" s="1"/>
  <c r="U42" i="34" s="1"/>
  <c r="U43" i="34" s="1"/>
  <c r="V43" i="34" s="1"/>
  <c r="W43" i="34" s="1"/>
  <c r="V42" i="51"/>
  <c r="S43" i="51"/>
  <c r="T42" i="51" s="1"/>
  <c r="T43" i="51" s="1"/>
  <c r="U42" i="51" s="1"/>
  <c r="U43" i="51" s="1"/>
  <c r="V43" i="51" s="1"/>
  <c r="W43" i="51" s="1"/>
  <c r="V42" i="46"/>
  <c r="S43" i="46"/>
  <c r="T42" i="46" s="1"/>
  <c r="T43" i="46" s="1"/>
  <c r="U42" i="46" s="1"/>
  <c r="U43" i="46" s="1"/>
  <c r="V43" i="46" s="1"/>
  <c r="W43" i="46" s="1"/>
  <c r="V42" i="25"/>
  <c r="S43" i="25"/>
  <c r="T42" i="25" s="1"/>
  <c r="T43" i="25" s="1"/>
  <c r="U42" i="25" s="1"/>
  <c r="U43" i="25" s="1"/>
  <c r="V43" i="25" s="1"/>
  <c r="W43" i="25" s="1"/>
  <c r="V42" i="33"/>
  <c r="S43" i="33"/>
  <c r="T42" i="33" s="1"/>
  <c r="T43" i="33" s="1"/>
  <c r="U42" i="33" s="1"/>
  <c r="U43" i="33" s="1"/>
  <c r="V43" i="33" s="1"/>
  <c r="W43" i="33" s="1"/>
  <c r="V42" i="15"/>
  <c r="S43" i="15"/>
  <c r="T42" i="15" s="1"/>
  <c r="T43" i="15" s="1"/>
  <c r="U42" i="15" s="1"/>
  <c r="U43" i="15" s="1"/>
  <c r="V43" i="15" s="1"/>
  <c r="W43" i="15" s="1"/>
  <c r="V42" i="54"/>
  <c r="S43" i="54"/>
  <c r="T42" i="54" s="1"/>
  <c r="T43" i="54" s="1"/>
  <c r="U42" i="54" s="1"/>
  <c r="U43" i="54" s="1"/>
  <c r="V43" i="54" s="1"/>
  <c r="W43" i="54" s="1"/>
  <c r="V42" i="48"/>
  <c r="S43" i="48"/>
  <c r="T42" i="48" s="1"/>
  <c r="T43" i="48" s="1"/>
  <c r="U42" i="48" s="1"/>
  <c r="U43" i="48" s="1"/>
  <c r="V43" i="48" s="1"/>
  <c r="W43" i="48" s="1"/>
  <c r="V42" i="21"/>
  <c r="S43" i="21"/>
  <c r="T42" i="21" s="1"/>
  <c r="T43" i="21" s="1"/>
  <c r="U42" i="21" s="1"/>
  <c r="U43" i="21" s="1"/>
  <c r="V43" i="21" s="1"/>
  <c r="W43" i="21" s="1"/>
  <c r="V42" i="41"/>
  <c r="S43" i="41"/>
  <c r="T42" i="41" s="1"/>
  <c r="T43" i="41" s="1"/>
  <c r="U42" i="41" s="1"/>
  <c r="U43" i="41" s="1"/>
  <c r="V43" i="41" s="1"/>
  <c r="W43" i="41" s="1"/>
  <c r="V42" i="9"/>
  <c r="S43" i="9"/>
  <c r="T42" i="9" s="1"/>
  <c r="T43" i="9" s="1"/>
  <c r="U42" i="9" s="1"/>
  <c r="U43" i="9" s="1"/>
  <c r="V43" i="9" s="1"/>
  <c r="W43" i="9" s="1"/>
  <c r="V42" i="44"/>
  <c r="S43" i="44"/>
  <c r="T42" i="44" s="1"/>
  <c r="T43" i="44" s="1"/>
  <c r="U42" i="44" s="1"/>
  <c r="U43" i="44" s="1"/>
  <c r="V43" i="44" s="1"/>
  <c r="W43" i="44" s="1"/>
  <c r="V42" i="1"/>
  <c r="S43" i="1"/>
  <c r="T42" i="1" s="1"/>
  <c r="T43" i="1" s="1"/>
  <c r="U42" i="1" s="1"/>
  <c r="U43" i="1" s="1"/>
  <c r="V43" i="1" s="1"/>
  <c r="W43" i="1" s="1"/>
  <c r="V42" i="31"/>
  <c r="S43" i="31"/>
  <c r="T42" i="31" s="1"/>
  <c r="T43" i="31" s="1"/>
  <c r="U42" i="31" s="1"/>
  <c r="U43" i="31" s="1"/>
  <c r="V43" i="31" s="1"/>
  <c r="W43" i="31" s="1"/>
  <c r="V42" i="12"/>
  <c r="S43" i="12"/>
  <c r="T42" i="12" s="1"/>
  <c r="T43" i="12" s="1"/>
  <c r="U42" i="12" s="1"/>
  <c r="U43" i="12" s="1"/>
  <c r="V43" i="12" s="1"/>
  <c r="W43" i="12" s="1"/>
  <c r="V42" i="50"/>
  <c r="S43" i="50"/>
  <c r="T42" i="50" s="1"/>
  <c r="T43" i="50" s="1"/>
  <c r="U42" i="50" s="1"/>
  <c r="U43" i="50" s="1"/>
  <c r="V43" i="50" s="1"/>
  <c r="W43" i="50" s="1"/>
  <c r="V42" i="28"/>
  <c r="S43" i="28"/>
  <c r="T42" i="28" s="1"/>
  <c r="T43" i="28" s="1"/>
  <c r="U42" i="28" s="1"/>
  <c r="U43" i="28" s="1"/>
  <c r="V43" i="28" s="1"/>
  <c r="W43" i="28" s="1"/>
  <c r="V42" i="37"/>
  <c r="S43" i="37"/>
  <c r="T42" i="37" s="1"/>
  <c r="T43" i="37" s="1"/>
  <c r="U42" i="37" s="1"/>
  <c r="U43" i="37" s="1"/>
  <c r="V43" i="37" s="1"/>
  <c r="W43" i="37" s="1"/>
  <c r="V42" i="55"/>
  <c r="S43" i="55"/>
  <c r="T42" i="55" s="1"/>
  <c r="T43" i="55" s="1"/>
  <c r="U42" i="55" s="1"/>
  <c r="U43" i="55" s="1"/>
  <c r="V43" i="55" s="1"/>
  <c r="W43" i="55" s="1"/>
  <c r="V42" i="17"/>
  <c r="S43" i="17"/>
  <c r="T42" i="17" s="1"/>
  <c r="T43" i="17" s="1"/>
  <c r="U42" i="17" s="1"/>
  <c r="U43" i="17" s="1"/>
  <c r="V43" i="17" s="1"/>
  <c r="W43" i="17" s="1"/>
  <c r="V42" i="3"/>
  <c r="S43" i="3"/>
  <c r="T42" i="3" s="1"/>
  <c r="T43" i="3" s="1"/>
  <c r="U42" i="3" s="1"/>
  <c r="U43" i="3" s="1"/>
  <c r="V43" i="3" s="1"/>
  <c r="W43" i="3" s="1"/>
  <c r="V42" i="42"/>
  <c r="S43" i="42"/>
  <c r="T42" i="42" s="1"/>
  <c r="T43" i="42" s="1"/>
  <c r="U42" i="42" s="1"/>
  <c r="U43" i="42" s="1"/>
  <c r="V43" i="42" s="1"/>
  <c r="W43" i="42" s="1"/>
  <c r="V42" i="13"/>
  <c r="S43" i="13"/>
  <c r="T42" i="13" s="1"/>
  <c r="T43" i="13" s="1"/>
  <c r="U42" i="13" s="1"/>
  <c r="U43" i="13" s="1"/>
  <c r="V43" i="13" s="1"/>
  <c r="W43" i="13" s="1"/>
  <c r="V42" i="24"/>
  <c r="S43" i="24"/>
  <c r="T42" i="24" s="1"/>
  <c r="T43" i="24" s="1"/>
  <c r="U42" i="24" s="1"/>
  <c r="U43" i="24" s="1"/>
  <c r="V43" i="24" s="1"/>
  <c r="W43" i="24" s="1"/>
  <c r="V42" i="16"/>
  <c r="S43" i="16"/>
  <c r="T42" i="16" s="1"/>
  <c r="T43" i="16" s="1"/>
  <c r="U42" i="16" s="1"/>
  <c r="U43" i="16" s="1"/>
  <c r="V43" i="16" s="1"/>
  <c r="W43" i="16" s="1"/>
  <c r="V42" i="11"/>
  <c r="S43" i="11"/>
  <c r="T42" i="11" s="1"/>
  <c r="T43" i="11" s="1"/>
  <c r="U42" i="11" s="1"/>
  <c r="U43" i="11" s="1"/>
  <c r="V43" i="11" s="1"/>
  <c r="W43" i="11" s="1"/>
  <c r="V42" i="38"/>
  <c r="S43" i="38"/>
  <c r="T42" i="38" s="1"/>
  <c r="T43" i="38" s="1"/>
  <c r="U42" i="38" s="1"/>
  <c r="U43" i="38" s="1"/>
  <c r="V43" i="38" s="1"/>
  <c r="W43" i="38" s="1"/>
  <c r="V42" i="47"/>
  <c r="S43" i="47"/>
  <c r="T42" i="47" s="1"/>
  <c r="T43" i="47" s="1"/>
  <c r="U42" i="47" s="1"/>
  <c r="U43" i="47" s="1"/>
  <c r="V43" i="47" s="1"/>
  <c r="W43" i="47" s="1"/>
  <c r="V42" i="23"/>
  <c r="S43" i="23"/>
  <c r="T42" i="23" s="1"/>
  <c r="T43" i="23" s="1"/>
  <c r="U42" i="23" s="1"/>
  <c r="U43" i="23" s="1"/>
  <c r="V43" i="23" s="1"/>
  <c r="W43" i="23" s="1"/>
  <c r="V42" i="8"/>
  <c r="S43" i="8"/>
  <c r="T42" i="8" s="1"/>
  <c r="T43" i="8" s="1"/>
  <c r="U42" i="8" s="1"/>
  <c r="U43" i="8" s="1"/>
  <c r="V43" i="8" s="1"/>
  <c r="W43" i="8" s="1"/>
  <c r="V42" i="36"/>
  <c r="S43" i="36"/>
  <c r="T42" i="36" s="1"/>
  <c r="T43" i="36" s="1"/>
  <c r="U42" i="36" s="1"/>
  <c r="U43" i="36" s="1"/>
  <c r="V43" i="36" s="1"/>
  <c r="W43" i="36" s="1"/>
  <c r="R43" i="39" l="1"/>
  <c r="S42" i="39"/>
  <c r="R43" i="4"/>
  <c r="S42" i="4"/>
  <c r="S42" i="29"/>
  <c r="R43" i="29"/>
  <c r="V42" i="18"/>
  <c r="S43" i="18"/>
  <c r="T42" i="18" s="1"/>
  <c r="T43" i="18" s="1"/>
  <c r="U42" i="18" s="1"/>
  <c r="U43" i="18" s="1"/>
  <c r="V43" i="18" s="1"/>
  <c r="W43" i="18" s="1"/>
  <c r="R43" i="20"/>
  <c r="S42" i="20"/>
  <c r="S43" i="27"/>
  <c r="T42" i="27" s="1"/>
  <c r="T43" i="27" s="1"/>
  <c r="U42" i="27" s="1"/>
  <c r="U43" i="27" s="1"/>
  <c r="V43" i="27" s="1"/>
  <c r="W43" i="27" s="1"/>
  <c r="V42" i="27"/>
  <c r="V42" i="10"/>
  <c r="S43" i="10"/>
  <c r="T42" i="10" s="1"/>
  <c r="T43" i="10" s="1"/>
  <c r="U42" i="10" s="1"/>
  <c r="U43" i="10" s="1"/>
  <c r="V43" i="10" s="1"/>
  <c r="W43" i="10" s="1"/>
  <c r="S43" i="35"/>
  <c r="T42" i="35" s="1"/>
  <c r="T43" i="35" s="1"/>
  <c r="U42" i="35" s="1"/>
  <c r="U43" i="35" s="1"/>
  <c r="V43" i="35" s="1"/>
  <c r="W43" i="35" s="1"/>
  <c r="V42" i="35"/>
  <c r="S42" i="45"/>
  <c r="R43" i="45"/>
  <c r="R43" i="2"/>
  <c r="S42" i="2"/>
  <c r="V42" i="29" l="1"/>
  <c r="S43" i="29"/>
  <c r="T42" i="29" s="1"/>
  <c r="T43" i="29" s="1"/>
  <c r="U42" i="29" s="1"/>
  <c r="U43" i="29" s="1"/>
  <c r="V43" i="29" s="1"/>
  <c r="W43" i="29" s="1"/>
  <c r="V42" i="4"/>
  <c r="S43" i="4"/>
  <c r="T42" i="4" s="1"/>
  <c r="T43" i="4" s="1"/>
  <c r="U42" i="4" s="1"/>
  <c r="U43" i="4" s="1"/>
  <c r="V43" i="4" s="1"/>
  <c r="W43" i="4" s="1"/>
  <c r="S43" i="39"/>
  <c r="T42" i="39" s="1"/>
  <c r="T43" i="39" s="1"/>
  <c r="U42" i="39" s="1"/>
  <c r="U43" i="39" s="1"/>
  <c r="V43" i="39" s="1"/>
  <c r="W43" i="39" s="1"/>
  <c r="V42" i="39"/>
  <c r="V42" i="2"/>
  <c r="S43" i="2"/>
  <c r="T42" i="2" s="1"/>
  <c r="T43" i="2" s="1"/>
  <c r="U42" i="2" s="1"/>
  <c r="U43" i="2" s="1"/>
  <c r="V43" i="2" s="1"/>
  <c r="W43" i="2" s="1"/>
  <c r="V42" i="20"/>
  <c r="S43" i="20"/>
  <c r="T42" i="20" s="1"/>
  <c r="T43" i="20" s="1"/>
  <c r="U42" i="20" s="1"/>
  <c r="U43" i="20" s="1"/>
  <c r="V43" i="20" s="1"/>
  <c r="W43" i="20" s="1"/>
  <c r="V42" i="45"/>
  <c r="S43" i="45"/>
  <c r="T42" i="45" s="1"/>
  <c r="T43" i="45" s="1"/>
  <c r="U42" i="45" s="1"/>
  <c r="U43" i="45" s="1"/>
  <c r="V43" i="45" s="1"/>
  <c r="W43" i="45" s="1"/>
</calcChain>
</file>

<file path=xl/sharedStrings.xml><?xml version="1.0" encoding="utf-8"?>
<sst xmlns="http://schemas.openxmlformats.org/spreadsheetml/2006/main" count="6215" uniqueCount="124">
  <si>
    <t>Kwazulu-Natal: eThekwini (ETH) - Table C7 Quarterly Budgeted Cash Flows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</si>
  <si>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</si>
  <si>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</si>
  <si>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</si>
  <si>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</si>
  <si>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</si>
  <si>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</si>
  <si>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</si>
  <si>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</si>
  <si>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</si>
  <si>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</si>
  <si>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</si>
  <si>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</si>
  <si>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</si>
  <si>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</si>
  <si>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</si>
  <si>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</si>
  <si>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</si>
  <si>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</si>
  <si>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</si>
  <si>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</si>
  <si>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</si>
  <si>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</si>
  <si>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</si>
  <si>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</si>
  <si>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</si>
  <si>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</si>
  <si>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</si>
  <si>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</si>
  <si>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</si>
  <si>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</si>
  <si>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</si>
  <si>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</si>
  <si>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</si>
  <si>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</si>
  <si>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</si>
  <si>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</si>
  <si>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</si>
  <si>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</si>
  <si>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</si>
  <si>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</si>
  <si>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</si>
  <si>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</si>
  <si>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</si>
  <si>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</si>
  <si>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</si>
  <si>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</si>
  <si>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</si>
  <si>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</si>
  <si>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</si>
  <si>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</si>
  <si>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</si>
  <si>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</si>
  <si>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</si>
  <si>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</si>
  <si>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</si>
  <si>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</si>
  <si>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</si>
  <si>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</si>
  <si>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</si>
  <si>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</si>
  <si>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</si>
  <si>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</si>
  <si>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</si>
  <si>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</si>
  <si>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</si>
  <si>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water management                             ) for 3rd Quarter ended 31 March 2026 (Figures Finalised as at 2026/05/05)</t>
  </si>
  <si>
    <t>Kwazulu-Natal: Umzumbe (KZN213) - Table C7 Quarterly Budgeted Cash Flows ( Waste water management                             ) for 3rd Quarter ended 31 March 2026 (Figures Finalised as at 2026/05/05)</t>
  </si>
  <si>
    <t>Kwazulu-Natal: uMuziwabantu (KZN214) - Table C7 Quarterly Budgeted Cash Flows ( Waste water management                             ) for 3rd Quarter ended 31 March 2026 (Figures Finalised as at 2026/05/05)</t>
  </si>
  <si>
    <t>Kwazulu-Natal: Ray Nkonyeni (KZN216) - Table C7 Quarterly Budgeted Cash Flows ( Waste water management                             ) for 3rd Quarter ended 31 March 2026 (Figures Finalised as at 2026/05/05)</t>
  </si>
  <si>
    <t>Kwazulu-Natal: Ugu (DC21) - Table C7 Quarterly Budgeted Cash Flows ( Waste water management                             ) for 3rd Quarter ended 31 March 2026 (Figures Finalised as at 2026/05/05)</t>
  </si>
  <si>
    <t>Kwazulu-Natal: uMshwathi (KZN221) - Table C7 Quarterly Budgeted Cash Flows ( Waste water management                             ) for 3rd Quarter ended 31 March 2026 (Figures Finalised as at 2026/05/05)</t>
  </si>
  <si>
    <t>Kwazulu-Natal: uMngeni (KZN222) - Table C7 Quarterly Budgeted Cash Flows ( Waste water management                             ) for 3rd Quarter ended 31 March 2026 (Figures Finalised as at 2026/05/05)</t>
  </si>
  <si>
    <t>Kwazulu-Natal: Mpofana (KZN223) - Table C7 Quarterly Budgeted Cash Flows ( Waste water management                             ) for 3rd Quarter ended 31 March 2026 (Figures Finalised as at 2026/05/05)</t>
  </si>
  <si>
    <t>Kwazulu-Natal: Impendle (KZN224) - Table C7 Quarterly Budgeted Cash Flows ( Waste water management                             ) for 3rd Quarter ended 31 March 2026 (Figures Finalised as at 2026/05/05)</t>
  </si>
  <si>
    <t>Kwazulu-Natal: Msunduzi (KZN225) - Table C7 Quarterly Budgeted Cash Flows ( Waste water management                             ) for 3rd Quarter ended 31 March 2026 (Figures Finalised as at 2026/05/05)</t>
  </si>
  <si>
    <t>Kwazulu-Natal: Mkhambathini (KZN226) - Table C7 Quarterly Budgeted Cash Flows ( Waste water management                             ) for 3rd Quarter ended 31 March 2026 (Figures Finalised as at 2026/05/05)</t>
  </si>
  <si>
    <t>Kwazulu-Natal: Richmond (KZN227) - Table C7 Quarterly Budgeted Cash Flows ( Waste water management                             ) for 3rd Quarter ended 31 March 2026 (Figures Finalised as at 2026/05/05)</t>
  </si>
  <si>
    <t>Kwazulu-Natal: uMgungundlovu (DC22) - Table C7 Quarterly Budgeted Cash Flows ( Waste water management                             ) for 3rd Quarter ended 31 March 2026 (Figures Finalised as at 2026/05/05)</t>
  </si>
  <si>
    <t>Kwazulu-Natal: Okhahlamba (KZN235) - Table C7 Quarterly Budgeted Cash Flows ( Waste water management                             ) for 3rd Quarter ended 31 March 2026 (Figures Finalised as at 2026/05/05)</t>
  </si>
  <si>
    <t>Kwazulu-Natal: Inkosi Langalibalele (KZN237) - Table C7 Quarterly Budgeted Cash Flows ( Waste water management                             ) for 3rd Quarter ended 31 March 2026 (Figures Finalised as at 2026/05/05)</t>
  </si>
  <si>
    <t>Kwazulu-Natal: Alfred Duma (KZN238) - Table C7 Quarterly Budgeted Cash Flows ( Waste water management                             ) for 3rd Quarter ended 31 March 2026 (Figures Finalised as at 2026/05/05)</t>
  </si>
  <si>
    <t>Kwazulu-Natal: Uthukela (DC23) - Table C7 Quarterly Budgeted Cash Flows ( Waste water management                             ) for 3rd Quarter ended 31 March 2026 (Figures Finalised as at 2026/05/05)</t>
  </si>
  <si>
    <t>Kwazulu-Natal: Endumeni (KZN241) - Table C7 Quarterly Budgeted Cash Flows ( Waste water management                             ) for 3rd Quarter ended 31 March 2026 (Figures Finalised as at 2026/05/05)</t>
  </si>
  <si>
    <t>Kwazulu-Natal: Nquthu (KZN242) - Table C7 Quarterly Budgeted Cash Flows ( Waste water management                             ) for 3rd Quarter ended 31 March 2026 (Figures Finalised as at 2026/05/05)</t>
  </si>
  <si>
    <t>Kwazulu-Natal: Msinga (KZN244) - Table C7 Quarterly Budgeted Cash Flows ( Waste water management                             ) for 3rd Quarter ended 31 March 2026 (Figures Finalised as at 2026/05/05)</t>
  </si>
  <si>
    <t>Kwazulu-Natal: Umvoti (KZN245) - Table C7 Quarterly Budgeted Cash Flows ( Waste water management                             ) for 3rd Quarter ended 31 March 2026 (Figures Finalised as at 2026/05/05)</t>
  </si>
  <si>
    <t>Kwazulu-Natal: Umzinyathi (DC24) - Table C7 Quarterly Budgeted Cash Flows ( Waste water management                             ) for 3rd Quarter ended 31 March 2026 (Figures Finalised as at 2026/05/05)</t>
  </si>
  <si>
    <t>Kwazulu-Natal: Newcastle (KZN252) - Table C7 Quarterly Budgeted Cash Flows ( Waste water management                             ) for 3rd Quarter ended 31 March 2026 (Figures Finalised as at 2026/05/05)</t>
  </si>
  <si>
    <t>Kwazulu-Natal: Emadlangeni (KZN253) - Table C7 Quarterly Budgeted Cash Flows ( Waste water management                             ) for 3rd Quarter ended 31 March 2026 (Figures Finalised as at 2026/05/05)</t>
  </si>
  <si>
    <t>Kwazulu-Natal: Dannhauser (KZN254) - Table C7 Quarterly Budgeted Cash Flows ( Waste water management                             ) for 3rd Quarter ended 31 March 2026 (Figures Finalised as at 2026/05/05)</t>
  </si>
  <si>
    <t>Kwazulu-Natal: Amajuba (DC25) - Table C7 Quarterly Budgeted Cash Flows ( Waste water management                             ) for 3rd Quarter ended 31 March 2026 (Figures Finalised as at 2026/05/05)</t>
  </si>
  <si>
    <t>Kwazulu-Natal: eDumbe (KZN261) - Table C7 Quarterly Budgeted Cash Flows ( Waste water management                             ) for 3rd Quarter ended 31 March 2026 (Figures Finalised as at 2026/05/05)</t>
  </si>
  <si>
    <t>Kwazulu-Natal: uPhongolo (KZN262) - Table C7 Quarterly Budgeted Cash Flows ( Waste water management                             ) for 3rd Quarter ended 31 March 2026 (Figures Finalised as at 2026/05/05)</t>
  </si>
  <si>
    <t>Kwazulu-Natal: Abaqulusi (KZN263) - Table C7 Quarterly Budgeted Cash Flows ( Waste water management                             ) for 3rd Quarter ended 31 March 2026 (Figures Finalised as at 2026/05/05)</t>
  </si>
  <si>
    <t>Kwazulu-Natal: Nongoma (KZN265) - Table C7 Quarterly Budgeted Cash Flows ( Waste water management                             ) for 3rd Quarter ended 31 March 2026 (Figures Finalised as at 2026/05/05)</t>
  </si>
  <si>
    <t>Kwazulu-Natal: Ulundi (KZN266) - Table C7 Quarterly Budgeted Cash Flows ( Waste water management                             ) for 3rd Quarter ended 31 March 2026 (Figures Finalised as at 2026/05/05)</t>
  </si>
  <si>
    <t>Kwazulu-Natal: Zululand (DC26) - Table C7 Quarterly Budgeted Cash Flows ( Waste water management                             ) for 3rd Quarter ended 31 March 2026 (Figures Finalised as at 2026/05/05)</t>
  </si>
  <si>
    <t>Kwazulu-Natal: Umhlabuyalingana (KZN271) - Table C7 Quarterly Budgeted Cash Flows ( Waste water management                             ) for 3rd Quarter ended 31 March 2026 (Figures Finalised as at 2026/05/05)</t>
  </si>
  <si>
    <t>Kwazulu-Natal: Jozini (KZN272) - Table C7 Quarterly Budgeted Cash Flows ( Waste water management                             ) for 3rd Quarter ended 31 March 2026 (Figures Finalised as at 2026/05/05)</t>
  </si>
  <si>
    <t>Kwazulu-Natal: Mtubatuba (KZN275) - Table C7 Quarterly Budgeted Cash Flows ( Waste water management                             ) for 3rd Quarter ended 31 March 2026 (Figures Finalised as at 2026/05/05)</t>
  </si>
  <si>
    <t>Kwazulu-Natal: Hlabisa Big Five (KZN276) - Table C7 Quarterly Budgeted Cash Flows ( Waste water management                             ) for 3rd Quarter ended 31 March 2026 (Figures Finalised as at 2026/05/05)</t>
  </si>
  <si>
    <t>Kwazulu-Natal: Umkhanyakude (DC27) - Table C7 Quarterly Budgeted Cash Flows ( Waste water management                             ) for 3rd Quarter ended 31 March 2026 (Figures Finalised as at 2026/05/05)</t>
  </si>
  <si>
    <t>Kwazulu-Natal: Mfolozi (KZN281) - Table C7 Quarterly Budgeted Cash Flows ( Waste water management                             ) for 3rd Quarter ended 31 March 2026 (Figures Finalised as at 2026/05/05)</t>
  </si>
  <si>
    <t>Kwazulu-Natal: uMhlathuze (KZN282) - Table C7 Quarterly Budgeted Cash Flows ( Waste water management                             ) for 3rd Quarter ended 31 March 2026 (Figures Finalised as at 2026/05/05)</t>
  </si>
  <si>
    <t>Kwazulu-Natal: uMlalazi (KZN284) - Table C7 Quarterly Budgeted Cash Flows ( Waste water management                             ) for 3rd Quarter ended 31 March 2026 (Figures Finalised as at 2026/05/05)</t>
  </si>
  <si>
    <t>Kwazulu-Natal: Mthonjaneni (KZN285) - Table C7 Quarterly Budgeted Cash Flows ( Waste water management                             ) for 3rd Quarter ended 31 March 2026 (Figures Finalised as at 2026/05/05)</t>
  </si>
  <si>
    <t>Kwazulu-Natal: Nkandla (KZN286) - Table C7 Quarterly Budgeted Cash Flows ( Waste water management                             ) for 3rd Quarter ended 31 March 2026 (Figures Finalised as at 2026/05/05)</t>
  </si>
  <si>
    <t>Kwazulu-Natal: King Cetshwayo (DC28) - Table C7 Quarterly Budgeted Cash Flows ( Waste water management                             ) for 3rd Quarter ended 31 March 2026 (Figures Finalised as at 2026/05/05)</t>
  </si>
  <si>
    <t>Kwazulu-Natal: Mandeni (KZN291) - Table C7 Quarterly Budgeted Cash Flows ( Waste water management                             ) for 3rd Quarter ended 31 March 2026 (Figures Finalised as at 2026/05/05)</t>
  </si>
  <si>
    <t>Kwazulu-Natal: KwaDukuza (KZN292) - Table C7 Quarterly Budgeted Cash Flows ( Waste water management                             ) for 3rd Quarter ended 31 March 2026 (Figures Finalised as at 2026/05/05)</t>
  </si>
  <si>
    <t>Kwazulu-Natal: Ndwedwe (KZN293) - Table C7 Quarterly Budgeted Cash Flows ( Waste water management                             ) for 3rd Quarter ended 31 March 2026 (Figures Finalised as at 2026/05/05)</t>
  </si>
  <si>
    <t>Kwazulu-Natal: Maphumulo (KZN294) - Table C7 Quarterly Budgeted Cash Flows ( Waste water management                             ) for 3rd Quarter ended 31 March 2026 (Figures Finalised as at 2026/05/05)</t>
  </si>
  <si>
    <t>Kwazulu-Natal: iLembe (DC29) - Table C7 Quarterly Budgeted Cash Flows ( Waste water management                             ) for 3rd Quarter ended 31 March 2026 (Figures Finalised as at 2026/05/05)</t>
  </si>
  <si>
    <t>Kwazulu-Natal: Greater Kokstad (KZN433) - Table C7 Quarterly Budgeted Cash Flows ( Waste water management                             ) for 3rd Quarter ended 31 March 2026 (Figures Finalised as at 2026/05/05)</t>
  </si>
  <si>
    <t>Kwazulu-Natal: Johannes Phumani Phungula (KZN434) - Table C7 Quarterly Budgeted Cash Flows ( Waste water management                             ) for 3rd Quarter ended 31 March 2026 (Figures Finalised as at 2026/05/05)</t>
  </si>
  <si>
    <t>Kwazulu-Natal: Umzimkhulu (KZN435) - Table C7 Quarterly Budgeted Cash Flows ( Waste water management                             ) for 3rd Quarter ended 31 March 2026 (Figures Finalised as at 2026/05/05)</t>
  </si>
  <si>
    <t>Kwazulu-Natal: Dr Nkosazana Dlamini Zuma (KZN436) - Table C7 Quarterly Budgeted Cash Flows ( Waste water management                             ) for 3rd Quarter ended 31 March 2026 (Figures Finalised as at 2026/05/05)</t>
  </si>
  <si>
    <t>Kwazulu-Natal: Harry Gwala (DC43) - Table C7 Quarterly Budgeted Cash Flows ( Waste water management                             ) for 3rd Quarter ended 31 March 2026 (Figures Finalised as at 2026/05/05)</t>
  </si>
  <si>
    <t>Summary - Table C7 Quarterly Budgeted Cash Flows ( Waste water management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</si>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</sst>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295848022</v>
      </c>
      <c r="D7" s="18"/>
      <c r="E7" s="19">
        <v>2102444960</v>
      </c>
      <c r="F7" s="20">
        <v>2102444960</v>
      </c>
      <c r="G7" s="20">
        <v>-251229553</v>
      </c>
      <c r="H7" s="20">
        <v>-207531546</v>
      </c>
      <c r="I7" s="20"/>
      <c r="J7" s="20">
        <v>-458761099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-458761099</v>
      </c>
      <c r="X7" s="20"/>
      <c r="Y7" s="20">
        <v>-458761099</v>
      </c>
      <c r="Z7" s="21"/>
      <c r="AA7" s="22">
        <v>2102444960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254662520</v>
      </c>
      <c r="F8" s="20">
        <v>254662520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254662520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865197980</v>
      </c>
      <c r="F9" s="20">
        <v>865197980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865197980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511250000</v>
      </c>
      <c r="F10" s="20">
        <v>511250000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511250000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-2098472030</v>
      </c>
      <c r="F14" s="20">
        <v>-2098472030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-94750260</v>
      </c>
      <c r="Y14" s="20">
        <v>94750260</v>
      </c>
      <c r="Z14" s="21">
        <v>-100</v>
      </c>
      <c r="AA14" s="22">
        <v>-2098472030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-156269500</v>
      </c>
      <c r="F15" s="20">
        <v>-156269500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-156269500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295848022</v>
      </c>
      <c r="D17" s="26">
        <f>SUM(D6:D16)</f>
        <v>0</v>
      </c>
      <c r="E17" s="27">
        <f t="shared" si="0"/>
        <v>1478813930</v>
      </c>
      <c r="F17" s="28">
        <f t="shared" si="0"/>
        <v>1478813930</v>
      </c>
      <c r="G17" s="28">
        <f t="shared" si="0"/>
        <v>-251229553</v>
      </c>
      <c r="H17" s="28">
        <f t="shared" si="0"/>
        <v>-207531546</v>
      </c>
      <c r="I17" s="28">
        <f t="shared" si="0"/>
        <v>0</v>
      </c>
      <c r="J17" s="28">
        <f t="shared" si="0"/>
        <v>-458761099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-458761099</v>
      </c>
      <c r="X17" s="28">
        <f t="shared" si="0"/>
        <v>-94750260</v>
      </c>
      <c r="Y17" s="28">
        <f t="shared" si="0"/>
        <v>-364010839</v>
      </c>
      <c r="Z17" s="29">
        <f>+IF(X17&lt;&gt;0,+(Y17/X17)*100,0)</f>
        <v>384.17925080100048</v>
      </c>
      <c r="AA17" s="30">
        <f>SUM(AA6:AA16)</f>
        <v>1478813930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-747182040</v>
      </c>
      <c r="F28" s="20">
        <v>-747182040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>
        <v>-747182040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-747182040</v>
      </c>
      <c r="F30" s="28">
        <f t="shared" si="1"/>
        <v>-747182040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-747182040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472022700</v>
      </c>
      <c r="F35" s="20">
        <v>472022700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472022700</v>
      </c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>
        <v>-189918100</v>
      </c>
      <c r="F38" s="20">
        <v>-189918100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-189918100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282104600</v>
      </c>
      <c r="F39" s="28">
        <f t="shared" si="2"/>
        <v>282104600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282104600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295848022</v>
      </c>
      <c r="D41" s="32">
        <f>+D17+D30+D39</f>
        <v>0</v>
      </c>
      <c r="E41" s="33">
        <f t="shared" si="3"/>
        <v>1013736490</v>
      </c>
      <c r="F41" s="34">
        <f t="shared" si="3"/>
        <v>1013736490</v>
      </c>
      <c r="G41" s="34">
        <f t="shared" si="3"/>
        <v>-251229553</v>
      </c>
      <c r="H41" s="34">
        <f t="shared" si="3"/>
        <v>-207531546</v>
      </c>
      <c r="I41" s="34">
        <f t="shared" si="3"/>
        <v>0</v>
      </c>
      <c r="J41" s="34">
        <f t="shared" si="3"/>
        <v>-458761099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-458761099</v>
      </c>
      <c r="X41" s="34">
        <f t="shared" si="3"/>
        <v>-94750260</v>
      </c>
      <c r="Y41" s="34">
        <f t="shared" si="3"/>
        <v>-364010839</v>
      </c>
      <c r="Z41" s="35">
        <f>+IF(X41&lt;&gt;0,+(Y41/X41)*100,0)</f>
        <v>384.17925080100048</v>
      </c>
      <c r="AA41" s="36">
        <f>+AA17+AA30+AA39</f>
        <v>1013736490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-3903171630</v>
      </c>
      <c r="F42" s="34">
        <v>-3903171630</v>
      </c>
      <c r="G42" s="34"/>
      <c r="H42" s="34">
        <f>+G43+H60</f>
        <v>-251229553</v>
      </c>
      <c r="I42" s="34">
        <f>+H43+I60</f>
        <v>-458761099</v>
      </c>
      <c r="J42" s="34">
        <f>+G42</f>
        <v>0</v>
      </c>
      <c r="K42" s="34">
        <f>+I43+K60</f>
        <v>-458761099</v>
      </c>
      <c r="L42" s="34">
        <f>+K43+L60</f>
        <v>-458761099</v>
      </c>
      <c r="M42" s="34">
        <f>+L43+M60</f>
        <v>-458761099</v>
      </c>
      <c r="N42" s="34">
        <f>+K42</f>
        <v>-458761099</v>
      </c>
      <c r="O42" s="34">
        <f>+M43+O60</f>
        <v>-458761099</v>
      </c>
      <c r="P42" s="34">
        <f>+O43+P60</f>
        <v>-458761099</v>
      </c>
      <c r="Q42" s="34">
        <f>+P43+Q60</f>
        <v>-458761099</v>
      </c>
      <c r="R42" s="34">
        <f>+O42</f>
        <v>-458761099</v>
      </c>
      <c r="S42" s="34">
        <f>+Q43+S60</f>
        <v>-458761099</v>
      </c>
      <c r="T42" s="34">
        <f>+S43+T60</f>
        <v>-458761099</v>
      </c>
      <c r="U42" s="34">
        <f>+T43+U60</f>
        <v>-458761099</v>
      </c>
      <c r="V42" s="34">
        <f>+S42</f>
        <v>-458761099</v>
      </c>
      <c r="W42" s="34">
        <f>+G42</f>
        <v>0</v>
      </c>
      <c r="X42" s="34">
        <v>-3903177630</v>
      </c>
      <c r="Y42" s="34">
        <f>+W42-X42</f>
        <v>3903177630</v>
      </c>
      <c r="Z42" s="35">
        <f>+IF(X42&lt;&gt;0,+(Y42/X42)*100,0)</f>
        <v>-100</v>
      </c>
      <c r="AA42" s="36">
        <v>-3903171630</v>
      </c>
    </row>
    <row r="43" spans="1:27" x14ac:dyDescent="0.25">
      <c r="A43" s="42" t="s">
        <v>65</v>
      </c>
      <c r="B43" s="43" t="s">
        <v>64</v>
      </c>
      <c r="C43" s="44">
        <f>+C41+C42</f>
        <v>295848022</v>
      </c>
      <c r="D43" s="44">
        <f t="shared" ref="D43:AA43" si="4">+D41+D42</f>
        <v>0</v>
      </c>
      <c r="E43" s="45">
        <f t="shared" si="4"/>
        <v>-2889435140</v>
      </c>
      <c r="F43" s="46">
        <f t="shared" si="4"/>
        <v>-2889435140</v>
      </c>
      <c r="G43" s="46">
        <f t="shared" si="4"/>
        <v>-251229553</v>
      </c>
      <c r="H43" s="46">
        <f t="shared" si="4"/>
        <v>-458761099</v>
      </c>
      <c r="I43" s="46">
        <f t="shared" si="4"/>
        <v>-458761099</v>
      </c>
      <c r="J43" s="46">
        <f>+I43</f>
        <v>-458761099</v>
      </c>
      <c r="K43" s="46">
        <f t="shared" si="4"/>
        <v>-458761099</v>
      </c>
      <c r="L43" s="46">
        <f t="shared" si="4"/>
        <v>-458761099</v>
      </c>
      <c r="M43" s="46">
        <f t="shared" si="4"/>
        <v>-458761099</v>
      </c>
      <c r="N43" s="46">
        <f>+M43</f>
        <v>-458761099</v>
      </c>
      <c r="O43" s="46">
        <f t="shared" si="4"/>
        <v>-458761099</v>
      </c>
      <c r="P43" s="46">
        <f t="shared" si="4"/>
        <v>-458761099</v>
      </c>
      <c r="Q43" s="46">
        <f t="shared" si="4"/>
        <v>-458761099</v>
      </c>
      <c r="R43" s="46">
        <f>+Q43</f>
        <v>-458761099</v>
      </c>
      <c r="S43" s="46">
        <f t="shared" si="4"/>
        <v>-458761099</v>
      </c>
      <c r="T43" s="46">
        <f t="shared" si="4"/>
        <v>-458761099</v>
      </c>
      <c r="U43" s="46">
        <f t="shared" si="4"/>
        <v>-458761099</v>
      </c>
      <c r="V43" s="46">
        <f>+U43</f>
        <v>-458761099</v>
      </c>
      <c r="W43" s="46">
        <f>+V43</f>
        <v>-458761099</v>
      </c>
      <c r="X43" s="46">
        <f t="shared" si="4"/>
        <v>-3997927890</v>
      </c>
      <c r="Y43" s="46">
        <f t="shared" si="4"/>
        <v>3539166791</v>
      </c>
      <c r="Z43" s="47">
        <f>+IF(X43&lt;&gt;0,+(Y43/X43)*100,0)</f>
        <v>-88.525028174032428</v>
      </c>
      <c r="AA43" s="48">
        <f t="shared" si="4"/>
        <v>-2889435140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81050207</v>
      </c>
      <c r="F7" s="20">
        <v>134020104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100515078</v>
      </c>
      <c r="Y7" s="20">
        <v>-100515078</v>
      </c>
      <c r="Z7" s="21">
        <v>-100</v>
      </c>
      <c r="AA7" s="22">
        <v>134020104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12822783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-83912935</v>
      </c>
      <c r="F14" s="20">
        <v>-80559427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-60419601</v>
      </c>
      <c r="Y14" s="20">
        <v>60419601</v>
      </c>
      <c r="Z14" s="21">
        <v>-100</v>
      </c>
      <c r="AA14" s="22">
        <v>-80559427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-2973418</v>
      </c>
      <c r="F15" s="20">
        <v>-2973418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-2230065</v>
      </c>
      <c r="Y15" s="20">
        <v>2230065</v>
      </c>
      <c r="Z15" s="21">
        <v>-100</v>
      </c>
      <c r="AA15" s="22">
        <v>-2973418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6986637</v>
      </c>
      <c r="F17" s="28">
        <f t="shared" si="0"/>
        <v>50487259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37865412</v>
      </c>
      <c r="Y17" s="28">
        <f t="shared" si="0"/>
        <v>-37865412</v>
      </c>
      <c r="Z17" s="29">
        <f>+IF(X17&lt;&gt;0,+(Y17/X17)*100,0)</f>
        <v>-100</v>
      </c>
      <c r="AA17" s="30">
        <f>SUM(AA6:AA16)</f>
        <v>50487259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-220748484</v>
      </c>
      <c r="F28" s="20">
        <v>-291969793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-218977344</v>
      </c>
      <c r="Y28" s="20">
        <v>218977344</v>
      </c>
      <c r="Z28" s="21">
        <v>-100</v>
      </c>
      <c r="AA28" s="22">
        <v>-291969793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-220748484</v>
      </c>
      <c r="F30" s="28">
        <f t="shared" si="1"/>
        <v>-291969793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-218977344</v>
      </c>
      <c r="Y30" s="28">
        <f t="shared" si="1"/>
        <v>218977344</v>
      </c>
      <c r="Z30" s="29">
        <f>+IF(X30&lt;&gt;0,+(Y30/X30)*100,0)</f>
        <v>-100</v>
      </c>
      <c r="AA30" s="30">
        <f>SUM(AA21:AA29)</f>
        <v>-291969793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-213761847</v>
      </c>
      <c r="F41" s="34">
        <f t="shared" si="3"/>
        <v>-241482534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-181111932</v>
      </c>
      <c r="Y41" s="34">
        <f t="shared" si="3"/>
        <v>181111932</v>
      </c>
      <c r="Z41" s="35">
        <f>+IF(X41&lt;&gt;0,+(Y41/X41)*100,0)</f>
        <v>-100</v>
      </c>
      <c r="AA41" s="36">
        <f>+AA17+AA30+AA39</f>
        <v>-241482534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-213761847</v>
      </c>
      <c r="F43" s="46">
        <f t="shared" si="4"/>
        <v>-241482534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-181111932</v>
      </c>
      <c r="Y43" s="46">
        <f t="shared" si="4"/>
        <v>181111932</v>
      </c>
      <c r="Z43" s="47">
        <f>+IF(X43&lt;&gt;0,+(Y43/X43)*100,0)</f>
        <v>-100</v>
      </c>
      <c r="AA43" s="48">
        <f t="shared" si="4"/>
        <v>-241482534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77132</v>
      </c>
      <c r="D8" s="18"/>
      <c r="E8" s="19">
        <v>76973</v>
      </c>
      <c r="F8" s="20">
        <v>100835</v>
      </c>
      <c r="G8" s="20">
        <v>11979</v>
      </c>
      <c r="H8" s="20">
        <v>8002</v>
      </c>
      <c r="I8" s="20">
        <v>8640</v>
      </c>
      <c r="J8" s="20">
        <v>28621</v>
      </c>
      <c r="K8" s="20">
        <v>10682</v>
      </c>
      <c r="L8" s="20">
        <v>6722</v>
      </c>
      <c r="M8" s="20">
        <v>9711</v>
      </c>
      <c r="N8" s="20">
        <v>27115</v>
      </c>
      <c r="O8" s="20">
        <v>9560</v>
      </c>
      <c r="P8" s="20">
        <v>4487</v>
      </c>
      <c r="Q8" s="20"/>
      <c r="R8" s="20">
        <v>14047</v>
      </c>
      <c r="S8" s="20"/>
      <c r="T8" s="20"/>
      <c r="U8" s="20"/>
      <c r="V8" s="20"/>
      <c r="W8" s="20">
        <v>69783</v>
      </c>
      <c r="X8" s="20">
        <v>75627</v>
      </c>
      <c r="Y8" s="20">
        <v>-5844</v>
      </c>
      <c r="Z8" s="21">
        <v>-7.7273989448212941</v>
      </c>
      <c r="AA8" s="22">
        <v>100835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>
        <v>-264000</v>
      </c>
      <c r="H14" s="20"/>
      <c r="I14" s="20"/>
      <c r="J14" s="20">
        <v>-264000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-264000</v>
      </c>
      <c r="X14" s="20"/>
      <c r="Y14" s="20">
        <v>-264000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77132</v>
      </c>
      <c r="D17" s="26">
        <f>SUM(D6:D16)</f>
        <v>0</v>
      </c>
      <c r="E17" s="27">
        <f t="shared" si="0"/>
        <v>76973</v>
      </c>
      <c r="F17" s="28">
        <f t="shared" si="0"/>
        <v>100835</v>
      </c>
      <c r="G17" s="28">
        <f t="shared" si="0"/>
        <v>-252021</v>
      </c>
      <c r="H17" s="28">
        <f t="shared" si="0"/>
        <v>8002</v>
      </c>
      <c r="I17" s="28">
        <f t="shared" si="0"/>
        <v>8640</v>
      </c>
      <c r="J17" s="28">
        <f t="shared" si="0"/>
        <v>-235379</v>
      </c>
      <c r="K17" s="28">
        <f t="shared" si="0"/>
        <v>10682</v>
      </c>
      <c r="L17" s="28">
        <f t="shared" si="0"/>
        <v>6722</v>
      </c>
      <c r="M17" s="28">
        <f t="shared" si="0"/>
        <v>9711</v>
      </c>
      <c r="N17" s="28">
        <f t="shared" si="0"/>
        <v>27115</v>
      </c>
      <c r="O17" s="28">
        <f t="shared" si="0"/>
        <v>9560</v>
      </c>
      <c r="P17" s="28">
        <f t="shared" si="0"/>
        <v>4487</v>
      </c>
      <c r="Q17" s="28">
        <f t="shared" si="0"/>
        <v>0</v>
      </c>
      <c r="R17" s="28">
        <f t="shared" si="0"/>
        <v>14047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-194217</v>
      </c>
      <c r="X17" s="28">
        <f t="shared" si="0"/>
        <v>75627</v>
      </c>
      <c r="Y17" s="28">
        <f t="shared" si="0"/>
        <v>-269844</v>
      </c>
      <c r="Z17" s="29">
        <f>+IF(X17&lt;&gt;0,+(Y17/X17)*100,0)</f>
        <v>-356.80907612360664</v>
      </c>
      <c r="AA17" s="30">
        <f>SUM(AA6:AA16)</f>
        <v>100835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77132</v>
      </c>
      <c r="D41" s="32">
        <f>+D17+D30+D39</f>
        <v>0</v>
      </c>
      <c r="E41" s="33">
        <f t="shared" si="3"/>
        <v>76973</v>
      </c>
      <c r="F41" s="34">
        <f t="shared" si="3"/>
        <v>100835</v>
      </c>
      <c r="G41" s="34">
        <f t="shared" si="3"/>
        <v>-252021</v>
      </c>
      <c r="H41" s="34">
        <f t="shared" si="3"/>
        <v>8002</v>
      </c>
      <c r="I41" s="34">
        <f t="shared" si="3"/>
        <v>8640</v>
      </c>
      <c r="J41" s="34">
        <f t="shared" si="3"/>
        <v>-235379</v>
      </c>
      <c r="K41" s="34">
        <f t="shared" si="3"/>
        <v>10682</v>
      </c>
      <c r="L41" s="34">
        <f t="shared" si="3"/>
        <v>6722</v>
      </c>
      <c r="M41" s="34">
        <f t="shared" si="3"/>
        <v>9711</v>
      </c>
      <c r="N41" s="34">
        <f t="shared" si="3"/>
        <v>27115</v>
      </c>
      <c r="O41" s="34">
        <f t="shared" si="3"/>
        <v>9560</v>
      </c>
      <c r="P41" s="34">
        <f t="shared" si="3"/>
        <v>4487</v>
      </c>
      <c r="Q41" s="34">
        <f t="shared" si="3"/>
        <v>0</v>
      </c>
      <c r="R41" s="34">
        <f t="shared" si="3"/>
        <v>14047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-194217</v>
      </c>
      <c r="X41" s="34">
        <f t="shared" si="3"/>
        <v>75627</v>
      </c>
      <c r="Y41" s="34">
        <f t="shared" si="3"/>
        <v>-269844</v>
      </c>
      <c r="Z41" s="35">
        <f>+IF(X41&lt;&gt;0,+(Y41/X41)*100,0)</f>
        <v>-356.80907612360664</v>
      </c>
      <c r="AA41" s="36">
        <f>+AA17+AA30+AA39</f>
        <v>100835</v>
      </c>
    </row>
    <row r="42" spans="1:27" x14ac:dyDescent="0.25">
      <c r="A42" s="23" t="s">
        <v>63</v>
      </c>
      <c r="B42" s="17" t="s">
        <v>64</v>
      </c>
      <c r="C42" s="32">
        <v>-101909</v>
      </c>
      <c r="D42" s="32"/>
      <c r="E42" s="33"/>
      <c r="F42" s="34"/>
      <c r="G42" s="34">
        <v>-24778</v>
      </c>
      <c r="H42" s="34">
        <f>+G43+H60</f>
        <v>-276799</v>
      </c>
      <c r="I42" s="34">
        <f>+H43+I60</f>
        <v>-268797</v>
      </c>
      <c r="J42" s="34">
        <f>+G42</f>
        <v>-24778</v>
      </c>
      <c r="K42" s="34">
        <f>+I43+K60</f>
        <v>-260157</v>
      </c>
      <c r="L42" s="34">
        <f>+K43+L60</f>
        <v>-249475</v>
      </c>
      <c r="M42" s="34">
        <f>+L43+M60</f>
        <v>-242753</v>
      </c>
      <c r="N42" s="34">
        <f>+K42</f>
        <v>-260157</v>
      </c>
      <c r="O42" s="34">
        <f>+M43+O60</f>
        <v>-233042</v>
      </c>
      <c r="P42" s="34">
        <f>+O43+P60</f>
        <v>-223482</v>
      </c>
      <c r="Q42" s="34">
        <f>+P43+Q60</f>
        <v>-218995</v>
      </c>
      <c r="R42" s="34">
        <f>+O42</f>
        <v>-233042</v>
      </c>
      <c r="S42" s="34">
        <f>+Q43+S60</f>
        <v>-218995</v>
      </c>
      <c r="T42" s="34">
        <f>+S43+T60</f>
        <v>-218995</v>
      </c>
      <c r="U42" s="34">
        <f>+T43+U60</f>
        <v>-218995</v>
      </c>
      <c r="V42" s="34">
        <f>+S42</f>
        <v>-218995</v>
      </c>
      <c r="W42" s="34">
        <f>+G42</f>
        <v>-24778</v>
      </c>
      <c r="X42" s="34"/>
      <c r="Y42" s="34">
        <f>+W42-X42</f>
        <v>-24778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-24777</v>
      </c>
      <c r="D43" s="44">
        <f t="shared" ref="D43:AA43" si="4">+D41+D42</f>
        <v>0</v>
      </c>
      <c r="E43" s="45">
        <f t="shared" si="4"/>
        <v>76973</v>
      </c>
      <c r="F43" s="46">
        <f t="shared" si="4"/>
        <v>100835</v>
      </c>
      <c r="G43" s="46">
        <f t="shared" si="4"/>
        <v>-276799</v>
      </c>
      <c r="H43" s="46">
        <f t="shared" si="4"/>
        <v>-268797</v>
      </c>
      <c r="I43" s="46">
        <f t="shared" si="4"/>
        <v>-260157</v>
      </c>
      <c r="J43" s="46">
        <f>+I43</f>
        <v>-260157</v>
      </c>
      <c r="K43" s="46">
        <f t="shared" si="4"/>
        <v>-249475</v>
      </c>
      <c r="L43" s="46">
        <f t="shared" si="4"/>
        <v>-242753</v>
      </c>
      <c r="M43" s="46">
        <f t="shared" si="4"/>
        <v>-233042</v>
      </c>
      <c r="N43" s="46">
        <f>+M43</f>
        <v>-233042</v>
      </c>
      <c r="O43" s="46">
        <f t="shared" si="4"/>
        <v>-223482</v>
      </c>
      <c r="P43" s="46">
        <f t="shared" si="4"/>
        <v>-218995</v>
      </c>
      <c r="Q43" s="46">
        <f t="shared" si="4"/>
        <v>-218995</v>
      </c>
      <c r="R43" s="46">
        <f>+Q43</f>
        <v>-218995</v>
      </c>
      <c r="S43" s="46">
        <f t="shared" si="4"/>
        <v>-218995</v>
      </c>
      <c r="T43" s="46">
        <f t="shared" si="4"/>
        <v>-218995</v>
      </c>
      <c r="U43" s="46">
        <f t="shared" si="4"/>
        <v>-218995</v>
      </c>
      <c r="V43" s="46">
        <f>+U43</f>
        <v>-218995</v>
      </c>
      <c r="W43" s="46">
        <f>+V43</f>
        <v>-218995</v>
      </c>
      <c r="X43" s="46">
        <f t="shared" si="4"/>
        <v>75627</v>
      </c>
      <c r="Y43" s="46">
        <f t="shared" si="4"/>
        <v>-294622</v>
      </c>
      <c r="Z43" s="47">
        <f>+IF(X43&lt;&gt;0,+(Y43/X43)*100,0)</f>
        <v>-389.57250717336399</v>
      </c>
      <c r="AA43" s="48">
        <f t="shared" si="4"/>
        <v>100835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-24778</v>
      </c>
      <c r="J60">
        <v>-24778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-378231</v>
      </c>
      <c r="H7" s="20"/>
      <c r="I7" s="20">
        <v>10608</v>
      </c>
      <c r="J7" s="20">
        <v>-367623</v>
      </c>
      <c r="K7" s="20">
        <v>1489</v>
      </c>
      <c r="L7" s="20">
        <v>1489</v>
      </c>
      <c r="M7" s="20">
        <v>-1489</v>
      </c>
      <c r="N7" s="20">
        <v>1489</v>
      </c>
      <c r="O7" s="20"/>
      <c r="P7" s="20">
        <v>-1489</v>
      </c>
      <c r="Q7" s="20"/>
      <c r="R7" s="20">
        <v>-1489</v>
      </c>
      <c r="S7" s="20"/>
      <c r="T7" s="20"/>
      <c r="U7" s="20"/>
      <c r="V7" s="20"/>
      <c r="W7" s="20">
        <v>-367623</v>
      </c>
      <c r="X7" s="20"/>
      <c r="Y7" s="20">
        <v>-367623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>
        <v>6833581</v>
      </c>
      <c r="H9" s="20">
        <v>-210795</v>
      </c>
      <c r="I9" s="20">
        <v>-6480081</v>
      </c>
      <c r="J9" s="20">
        <v>142705</v>
      </c>
      <c r="K9" s="20">
        <v>5209226</v>
      </c>
      <c r="L9" s="20">
        <v>5209226</v>
      </c>
      <c r="M9" s="20">
        <v>-19765364</v>
      </c>
      <c r="N9" s="20">
        <v>-9346912</v>
      </c>
      <c r="O9" s="20">
        <v>-1428982</v>
      </c>
      <c r="P9" s="20">
        <v>-19765364</v>
      </c>
      <c r="Q9" s="20"/>
      <c r="R9" s="20">
        <v>-21194346</v>
      </c>
      <c r="S9" s="20"/>
      <c r="T9" s="20"/>
      <c r="U9" s="20"/>
      <c r="V9" s="20"/>
      <c r="W9" s="20">
        <v>-30398553</v>
      </c>
      <c r="X9" s="20"/>
      <c r="Y9" s="20">
        <v>-30398553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>
        <v>45300085</v>
      </c>
      <c r="H10" s="20">
        <v>-4308427</v>
      </c>
      <c r="I10" s="20">
        <v>-10473788</v>
      </c>
      <c r="J10" s="20">
        <v>30517870</v>
      </c>
      <c r="K10" s="20">
        <v>32479482</v>
      </c>
      <c r="L10" s="20">
        <v>32479482</v>
      </c>
      <c r="M10" s="20">
        <v>-8098457</v>
      </c>
      <c r="N10" s="20">
        <v>56860507</v>
      </c>
      <c r="O10" s="20"/>
      <c r="P10" s="20">
        <v>-8098457</v>
      </c>
      <c r="Q10" s="20"/>
      <c r="R10" s="20">
        <v>-8098457</v>
      </c>
      <c r="S10" s="20"/>
      <c r="T10" s="20"/>
      <c r="U10" s="20"/>
      <c r="V10" s="20"/>
      <c r="W10" s="20">
        <v>79279920</v>
      </c>
      <c r="X10" s="20"/>
      <c r="Y10" s="20">
        <v>79279920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51755435</v>
      </c>
      <c r="H17" s="28">
        <f t="shared" si="0"/>
        <v>-4519222</v>
      </c>
      <c r="I17" s="28">
        <f t="shared" si="0"/>
        <v>-16943261</v>
      </c>
      <c r="J17" s="28">
        <f t="shared" si="0"/>
        <v>30292952</v>
      </c>
      <c r="K17" s="28">
        <f t="shared" si="0"/>
        <v>37690197</v>
      </c>
      <c r="L17" s="28">
        <f t="shared" si="0"/>
        <v>37690197</v>
      </c>
      <c r="M17" s="28">
        <f t="shared" si="0"/>
        <v>-27865310</v>
      </c>
      <c r="N17" s="28">
        <f t="shared" si="0"/>
        <v>47515084</v>
      </c>
      <c r="O17" s="28">
        <f t="shared" si="0"/>
        <v>-1428982</v>
      </c>
      <c r="P17" s="28">
        <f t="shared" si="0"/>
        <v>-27865310</v>
      </c>
      <c r="Q17" s="28">
        <f t="shared" si="0"/>
        <v>0</v>
      </c>
      <c r="R17" s="28">
        <f t="shared" si="0"/>
        <v>-29294292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48513744</v>
      </c>
      <c r="X17" s="28">
        <f t="shared" si="0"/>
        <v>0</v>
      </c>
      <c r="Y17" s="28">
        <f t="shared" si="0"/>
        <v>48513744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51755435</v>
      </c>
      <c r="H41" s="34">
        <f t="shared" si="3"/>
        <v>-4519222</v>
      </c>
      <c r="I41" s="34">
        <f t="shared" si="3"/>
        <v>-16943261</v>
      </c>
      <c r="J41" s="34">
        <f t="shared" si="3"/>
        <v>30292952</v>
      </c>
      <c r="K41" s="34">
        <f t="shared" si="3"/>
        <v>37690197</v>
      </c>
      <c r="L41" s="34">
        <f t="shared" si="3"/>
        <v>37690197</v>
      </c>
      <c r="M41" s="34">
        <f t="shared" si="3"/>
        <v>-27865310</v>
      </c>
      <c r="N41" s="34">
        <f t="shared" si="3"/>
        <v>47515084</v>
      </c>
      <c r="O41" s="34">
        <f t="shared" si="3"/>
        <v>-1428982</v>
      </c>
      <c r="P41" s="34">
        <f t="shared" si="3"/>
        <v>-27865310</v>
      </c>
      <c r="Q41" s="34">
        <f t="shared" si="3"/>
        <v>0</v>
      </c>
      <c r="R41" s="34">
        <f t="shared" si="3"/>
        <v>-29294292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48513744</v>
      </c>
      <c r="X41" s="34">
        <f t="shared" si="3"/>
        <v>0</v>
      </c>
      <c r="Y41" s="34">
        <f t="shared" si="3"/>
        <v>48513744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51755435</v>
      </c>
      <c r="I42" s="34">
        <f>+H43+I60</f>
        <v>47236213</v>
      </c>
      <c r="J42" s="34">
        <f>+G42</f>
        <v>0</v>
      </c>
      <c r="K42" s="34">
        <f>+I43+K60</f>
        <v>30292952</v>
      </c>
      <c r="L42" s="34">
        <f>+K43+L60</f>
        <v>67983149</v>
      </c>
      <c r="M42" s="34">
        <f>+L43+M60</f>
        <v>105673346</v>
      </c>
      <c r="N42" s="34">
        <f>+K42</f>
        <v>30292952</v>
      </c>
      <c r="O42" s="34">
        <f>+M43+O60</f>
        <v>77808036</v>
      </c>
      <c r="P42" s="34">
        <f>+O43+P60</f>
        <v>76379054</v>
      </c>
      <c r="Q42" s="34">
        <f>+P43+Q60</f>
        <v>48513744</v>
      </c>
      <c r="R42" s="34">
        <f>+O42</f>
        <v>77808036</v>
      </c>
      <c r="S42" s="34">
        <f>+Q43+S60</f>
        <v>48513744</v>
      </c>
      <c r="T42" s="34">
        <f>+S43+T60</f>
        <v>48513744</v>
      </c>
      <c r="U42" s="34">
        <f>+T43+U60</f>
        <v>48513744</v>
      </c>
      <c r="V42" s="34">
        <f>+S42</f>
        <v>48513744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51755435</v>
      </c>
      <c r="H43" s="46">
        <f t="shared" si="4"/>
        <v>47236213</v>
      </c>
      <c r="I43" s="46">
        <f t="shared" si="4"/>
        <v>30292952</v>
      </c>
      <c r="J43" s="46">
        <f>+I43</f>
        <v>30292952</v>
      </c>
      <c r="K43" s="46">
        <f t="shared" si="4"/>
        <v>67983149</v>
      </c>
      <c r="L43" s="46">
        <f t="shared" si="4"/>
        <v>105673346</v>
      </c>
      <c r="M43" s="46">
        <f t="shared" si="4"/>
        <v>77808036</v>
      </c>
      <c r="N43" s="46">
        <f>+M43</f>
        <v>77808036</v>
      </c>
      <c r="O43" s="46">
        <f t="shared" si="4"/>
        <v>76379054</v>
      </c>
      <c r="P43" s="46">
        <f t="shared" si="4"/>
        <v>48513744</v>
      </c>
      <c r="Q43" s="46">
        <f t="shared" si="4"/>
        <v>48513744</v>
      </c>
      <c r="R43" s="46">
        <f>+Q43</f>
        <v>48513744</v>
      </c>
      <c r="S43" s="46">
        <f t="shared" si="4"/>
        <v>48513744</v>
      </c>
      <c r="T43" s="46">
        <f t="shared" si="4"/>
        <v>48513744</v>
      </c>
      <c r="U43" s="46">
        <f t="shared" si="4"/>
        <v>48513744</v>
      </c>
      <c r="V43" s="46">
        <f>+U43</f>
        <v>48513744</v>
      </c>
      <c r="W43" s="46">
        <f>+V43</f>
        <v>48513744</v>
      </c>
      <c r="X43" s="46">
        <f t="shared" si="4"/>
        <v>0</v>
      </c>
      <c r="Y43" s="46">
        <f t="shared" si="4"/>
        <v>48513744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-64265</v>
      </c>
      <c r="D14" s="18"/>
      <c r="E14" s="19">
        <v>-496980</v>
      </c>
      <c r="F14" s="20">
        <v>-477000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-364743</v>
      </c>
      <c r="Y14" s="20">
        <v>364743</v>
      </c>
      <c r="Z14" s="21">
        <v>-100</v>
      </c>
      <c r="AA14" s="22">
        <v>-477000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-64265</v>
      </c>
      <c r="D17" s="26">
        <f>SUM(D6:D16)</f>
        <v>0</v>
      </c>
      <c r="E17" s="27">
        <f t="shared" si="0"/>
        <v>-496980</v>
      </c>
      <c r="F17" s="28">
        <f t="shared" si="0"/>
        <v>-477000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-364743</v>
      </c>
      <c r="Y17" s="28">
        <f t="shared" si="0"/>
        <v>364743</v>
      </c>
      <c r="Z17" s="29">
        <f>+IF(X17&lt;&gt;0,+(Y17/X17)*100,0)</f>
        <v>-100</v>
      </c>
      <c r="AA17" s="30">
        <f>SUM(AA6:AA16)</f>
        <v>-477000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-64265</v>
      </c>
      <c r="D41" s="32">
        <f>+D17+D30+D39</f>
        <v>0</v>
      </c>
      <c r="E41" s="33">
        <f t="shared" si="3"/>
        <v>-496980</v>
      </c>
      <c r="F41" s="34">
        <f t="shared" si="3"/>
        <v>-477000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-364743</v>
      </c>
      <c r="Y41" s="34">
        <f t="shared" si="3"/>
        <v>364743</v>
      </c>
      <c r="Z41" s="35">
        <f>+IF(X41&lt;&gt;0,+(Y41/X41)*100,0)</f>
        <v>-100</v>
      </c>
      <c r="AA41" s="36">
        <f>+AA17+AA30+AA39</f>
        <v>-477000</v>
      </c>
    </row>
    <row r="42" spans="1:27" x14ac:dyDescent="0.25">
      <c r="A42" s="23" t="s">
        <v>63</v>
      </c>
      <c r="B42" s="17" t="s">
        <v>64</v>
      </c>
      <c r="C42" s="32">
        <v>-210131</v>
      </c>
      <c r="D42" s="32"/>
      <c r="E42" s="33">
        <v>-219797</v>
      </c>
      <c r="F42" s="34">
        <v>-274396</v>
      </c>
      <c r="G42" s="34">
        <v>-274396</v>
      </c>
      <c r="H42" s="34">
        <f>+G43+H60</f>
        <v>-274396</v>
      </c>
      <c r="I42" s="34">
        <f>+H43+I60</f>
        <v>-274396</v>
      </c>
      <c r="J42" s="34">
        <f>+G42</f>
        <v>-274396</v>
      </c>
      <c r="K42" s="34">
        <f>+I43+K60</f>
        <v>-274396</v>
      </c>
      <c r="L42" s="34">
        <f>+K43+L60</f>
        <v>-274396</v>
      </c>
      <c r="M42" s="34">
        <f>+L43+M60</f>
        <v>-274396</v>
      </c>
      <c r="N42" s="34">
        <f>+K42</f>
        <v>-274396</v>
      </c>
      <c r="O42" s="34">
        <f>+M43+O60</f>
        <v>-274396</v>
      </c>
      <c r="P42" s="34">
        <f>+O43+P60</f>
        <v>-274396</v>
      </c>
      <c r="Q42" s="34">
        <f>+P43+Q60</f>
        <v>-274396</v>
      </c>
      <c r="R42" s="34">
        <f>+O42</f>
        <v>-274396</v>
      </c>
      <c r="S42" s="34">
        <f>+Q43+S60</f>
        <v>-274396</v>
      </c>
      <c r="T42" s="34">
        <f>+S43+T60</f>
        <v>-274396</v>
      </c>
      <c r="U42" s="34">
        <f>+T43+U60</f>
        <v>-274396</v>
      </c>
      <c r="V42" s="34">
        <f>+S42</f>
        <v>-274396</v>
      </c>
      <c r="W42" s="34">
        <f>+G42</f>
        <v>-274396</v>
      </c>
      <c r="X42" s="34">
        <v>-274396</v>
      </c>
      <c r="Y42" s="34">
        <f>+W42-X42</f>
        <v>0</v>
      </c>
      <c r="Z42" s="35">
        <f>+IF(X42&lt;&gt;0,+(Y42/X42)*100,0)</f>
        <v>0</v>
      </c>
      <c r="AA42" s="36">
        <v>-274396</v>
      </c>
    </row>
    <row r="43" spans="1:27" x14ac:dyDescent="0.25">
      <c r="A43" s="42" t="s">
        <v>65</v>
      </c>
      <c r="B43" s="43" t="s">
        <v>64</v>
      </c>
      <c r="C43" s="44">
        <f>+C41+C42</f>
        <v>-274396</v>
      </c>
      <c r="D43" s="44">
        <f t="shared" ref="D43:AA43" si="4">+D41+D42</f>
        <v>0</v>
      </c>
      <c r="E43" s="45">
        <f t="shared" si="4"/>
        <v>-716777</v>
      </c>
      <c r="F43" s="46">
        <f t="shared" si="4"/>
        <v>-751396</v>
      </c>
      <c r="G43" s="46">
        <f t="shared" si="4"/>
        <v>-274396</v>
      </c>
      <c r="H43" s="46">
        <f t="shared" si="4"/>
        <v>-274396</v>
      </c>
      <c r="I43" s="46">
        <f t="shared" si="4"/>
        <v>-274396</v>
      </c>
      <c r="J43" s="46">
        <f>+I43</f>
        <v>-274396</v>
      </c>
      <c r="K43" s="46">
        <f t="shared" si="4"/>
        <v>-274396</v>
      </c>
      <c r="L43" s="46">
        <f t="shared" si="4"/>
        <v>-274396</v>
      </c>
      <c r="M43" s="46">
        <f t="shared" si="4"/>
        <v>-274396</v>
      </c>
      <c r="N43" s="46">
        <f>+M43</f>
        <v>-274396</v>
      </c>
      <c r="O43" s="46">
        <f t="shared" si="4"/>
        <v>-274396</v>
      </c>
      <c r="P43" s="46">
        <f t="shared" si="4"/>
        <v>-274396</v>
      </c>
      <c r="Q43" s="46">
        <f t="shared" si="4"/>
        <v>-274396</v>
      </c>
      <c r="R43" s="46">
        <f>+Q43</f>
        <v>-274396</v>
      </c>
      <c r="S43" s="46">
        <f t="shared" si="4"/>
        <v>-274396</v>
      </c>
      <c r="T43" s="46">
        <f t="shared" si="4"/>
        <v>-274396</v>
      </c>
      <c r="U43" s="46">
        <f t="shared" si="4"/>
        <v>-274396</v>
      </c>
      <c r="V43" s="46">
        <f>+U43</f>
        <v>-274396</v>
      </c>
      <c r="W43" s="46">
        <f>+V43</f>
        <v>-274396</v>
      </c>
      <c r="X43" s="46">
        <f t="shared" si="4"/>
        <v>-639139</v>
      </c>
      <c r="Y43" s="46">
        <f t="shared" si="4"/>
        <v>364743</v>
      </c>
      <c r="Z43" s="47">
        <f>+IF(X43&lt;&gt;0,+(Y43/X43)*100,0)</f>
        <v>-57.067867865988461</v>
      </c>
      <c r="AA43" s="48">
        <f t="shared" si="4"/>
        <v>-751396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-274396</v>
      </c>
      <c r="J60">
        <v>-274396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812087</v>
      </c>
      <c r="D7" s="18"/>
      <c r="E7" s="19">
        <v>35886221</v>
      </c>
      <c r="F7" s="20">
        <v>43181821</v>
      </c>
      <c r="G7" s="20">
        <v>1037848</v>
      </c>
      <c r="H7" s="20">
        <v>971663</v>
      </c>
      <c r="I7" s="20">
        <v>848349</v>
      </c>
      <c r="J7" s="20">
        <v>2857860</v>
      </c>
      <c r="K7" s="20">
        <v>929797</v>
      </c>
      <c r="L7" s="20">
        <v>518303</v>
      </c>
      <c r="M7" s="20">
        <v>373512</v>
      </c>
      <c r="N7" s="20">
        <v>1821612</v>
      </c>
      <c r="O7" s="20">
        <v>479387</v>
      </c>
      <c r="P7" s="20">
        <v>592408</v>
      </c>
      <c r="Q7" s="20">
        <v>486213</v>
      </c>
      <c r="R7" s="20">
        <v>1558008</v>
      </c>
      <c r="S7" s="20"/>
      <c r="T7" s="20"/>
      <c r="U7" s="20"/>
      <c r="V7" s="20"/>
      <c r="W7" s="20">
        <v>6237480</v>
      </c>
      <c r="X7" s="20">
        <v>32386365</v>
      </c>
      <c r="Y7" s="20">
        <v>-26148885</v>
      </c>
      <c r="Z7" s="21">
        <v>-80.74041344250891</v>
      </c>
      <c r="AA7" s="22">
        <v>43181821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24397837</v>
      </c>
      <c r="F9" s="20">
        <v>24397837</v>
      </c>
      <c r="G9" s="20">
        <v>-46067495</v>
      </c>
      <c r="H9" s="20"/>
      <c r="I9" s="20">
        <v>17093888</v>
      </c>
      <c r="J9" s="20">
        <v>-28973607</v>
      </c>
      <c r="K9" s="20"/>
      <c r="L9" s="20">
        <v>6579150</v>
      </c>
      <c r="M9" s="20">
        <v>3881250</v>
      </c>
      <c r="N9" s="20">
        <v>10460400</v>
      </c>
      <c r="O9" s="20"/>
      <c r="P9" s="20"/>
      <c r="Q9" s="20"/>
      <c r="R9" s="20"/>
      <c r="S9" s="20"/>
      <c r="T9" s="20"/>
      <c r="U9" s="20"/>
      <c r="V9" s="20"/>
      <c r="W9" s="20">
        <v>-18513207</v>
      </c>
      <c r="X9" s="20">
        <v>18298377</v>
      </c>
      <c r="Y9" s="20">
        <v>-36811584</v>
      </c>
      <c r="Z9" s="21">
        <v>-201.17403854997633</v>
      </c>
      <c r="AA9" s="22">
        <v>24397837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-172493349</v>
      </c>
      <c r="F14" s="20">
        <v>-160691939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-120518946</v>
      </c>
      <c r="Y14" s="20">
        <v>120518946</v>
      </c>
      <c r="Z14" s="21">
        <v>-100</v>
      </c>
      <c r="AA14" s="22">
        <v>-160691939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812087</v>
      </c>
      <c r="D17" s="26">
        <f>SUM(D6:D16)</f>
        <v>0</v>
      </c>
      <c r="E17" s="27">
        <f t="shared" si="0"/>
        <v>-112209291</v>
      </c>
      <c r="F17" s="28">
        <f t="shared" si="0"/>
        <v>-93112281</v>
      </c>
      <c r="G17" s="28">
        <f t="shared" si="0"/>
        <v>-45029647</v>
      </c>
      <c r="H17" s="28">
        <f t="shared" si="0"/>
        <v>971663</v>
      </c>
      <c r="I17" s="28">
        <f t="shared" si="0"/>
        <v>17942237</v>
      </c>
      <c r="J17" s="28">
        <f t="shared" si="0"/>
        <v>-26115747</v>
      </c>
      <c r="K17" s="28">
        <f t="shared" si="0"/>
        <v>929797</v>
      </c>
      <c r="L17" s="28">
        <f t="shared" si="0"/>
        <v>7097453</v>
      </c>
      <c r="M17" s="28">
        <f t="shared" si="0"/>
        <v>4254762</v>
      </c>
      <c r="N17" s="28">
        <f t="shared" si="0"/>
        <v>12282012</v>
      </c>
      <c r="O17" s="28">
        <f t="shared" si="0"/>
        <v>479387</v>
      </c>
      <c r="P17" s="28">
        <f t="shared" si="0"/>
        <v>592408</v>
      </c>
      <c r="Q17" s="28">
        <f t="shared" si="0"/>
        <v>486213</v>
      </c>
      <c r="R17" s="28">
        <f t="shared" si="0"/>
        <v>1558008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-12275727</v>
      </c>
      <c r="X17" s="28">
        <f t="shared" si="0"/>
        <v>-69834204</v>
      </c>
      <c r="Y17" s="28">
        <f t="shared" si="0"/>
        <v>57558477</v>
      </c>
      <c r="Z17" s="29">
        <f>+IF(X17&lt;&gt;0,+(Y17/X17)*100,0)</f>
        <v>-82.421612480898332</v>
      </c>
      <c r="AA17" s="30">
        <f>SUM(AA6:AA16)</f>
        <v>-93112281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812087</v>
      </c>
      <c r="D41" s="32">
        <f>+D17+D30+D39</f>
        <v>0</v>
      </c>
      <c r="E41" s="33">
        <f t="shared" si="3"/>
        <v>-112209291</v>
      </c>
      <c r="F41" s="34">
        <f t="shared" si="3"/>
        <v>-93112281</v>
      </c>
      <c r="G41" s="34">
        <f t="shared" si="3"/>
        <v>-45029647</v>
      </c>
      <c r="H41" s="34">
        <f t="shared" si="3"/>
        <v>971663</v>
      </c>
      <c r="I41" s="34">
        <f t="shared" si="3"/>
        <v>17942237</v>
      </c>
      <c r="J41" s="34">
        <f t="shared" si="3"/>
        <v>-26115747</v>
      </c>
      <c r="K41" s="34">
        <f t="shared" si="3"/>
        <v>929797</v>
      </c>
      <c r="L41" s="34">
        <f t="shared" si="3"/>
        <v>7097453</v>
      </c>
      <c r="M41" s="34">
        <f t="shared" si="3"/>
        <v>4254762</v>
      </c>
      <c r="N41" s="34">
        <f t="shared" si="3"/>
        <v>12282012</v>
      </c>
      <c r="O41" s="34">
        <f t="shared" si="3"/>
        <v>479387</v>
      </c>
      <c r="P41" s="34">
        <f t="shared" si="3"/>
        <v>592408</v>
      </c>
      <c r="Q41" s="34">
        <f t="shared" si="3"/>
        <v>486213</v>
      </c>
      <c r="R41" s="34">
        <f t="shared" si="3"/>
        <v>1558008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-12275727</v>
      </c>
      <c r="X41" s="34">
        <f t="shared" si="3"/>
        <v>-69834204</v>
      </c>
      <c r="Y41" s="34">
        <f t="shared" si="3"/>
        <v>57558477</v>
      </c>
      <c r="Z41" s="35">
        <f>+IF(X41&lt;&gt;0,+(Y41/X41)*100,0)</f>
        <v>-82.421612480898332</v>
      </c>
      <c r="AA41" s="36">
        <f>+AA17+AA30+AA39</f>
        <v>-93112281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-45029647</v>
      </c>
      <c r="I42" s="34">
        <f>+H43+I60</f>
        <v>-44057984</v>
      </c>
      <c r="J42" s="34">
        <f>+G42</f>
        <v>0</v>
      </c>
      <c r="K42" s="34">
        <f>+I43+K60</f>
        <v>-26115747</v>
      </c>
      <c r="L42" s="34">
        <f>+K43+L60</f>
        <v>-25185950</v>
      </c>
      <c r="M42" s="34">
        <f>+L43+M60</f>
        <v>-18088497</v>
      </c>
      <c r="N42" s="34">
        <f>+K42</f>
        <v>-26115747</v>
      </c>
      <c r="O42" s="34">
        <f>+M43+O60</f>
        <v>-13833735</v>
      </c>
      <c r="P42" s="34">
        <f>+O43+P60</f>
        <v>-13354348</v>
      </c>
      <c r="Q42" s="34">
        <f>+P43+Q60</f>
        <v>-12761940</v>
      </c>
      <c r="R42" s="34">
        <f>+O42</f>
        <v>-13833735</v>
      </c>
      <c r="S42" s="34">
        <f>+Q43+S60</f>
        <v>-12275727</v>
      </c>
      <c r="T42" s="34">
        <f>+S43+T60</f>
        <v>-12275727</v>
      </c>
      <c r="U42" s="34">
        <f>+T43+U60</f>
        <v>-12275727</v>
      </c>
      <c r="V42" s="34">
        <f>+S42</f>
        <v>-12275727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812087</v>
      </c>
      <c r="D43" s="44">
        <f t="shared" ref="D43:AA43" si="4">+D41+D42</f>
        <v>0</v>
      </c>
      <c r="E43" s="45">
        <f t="shared" si="4"/>
        <v>-112209291</v>
      </c>
      <c r="F43" s="46">
        <f t="shared" si="4"/>
        <v>-93112281</v>
      </c>
      <c r="G43" s="46">
        <f t="shared" si="4"/>
        <v>-45029647</v>
      </c>
      <c r="H43" s="46">
        <f t="shared" si="4"/>
        <v>-44057984</v>
      </c>
      <c r="I43" s="46">
        <f t="shared" si="4"/>
        <v>-26115747</v>
      </c>
      <c r="J43" s="46">
        <f>+I43</f>
        <v>-26115747</v>
      </c>
      <c r="K43" s="46">
        <f t="shared" si="4"/>
        <v>-25185950</v>
      </c>
      <c r="L43" s="46">
        <f t="shared" si="4"/>
        <v>-18088497</v>
      </c>
      <c r="M43" s="46">
        <f t="shared" si="4"/>
        <v>-13833735</v>
      </c>
      <c r="N43" s="46">
        <f>+M43</f>
        <v>-13833735</v>
      </c>
      <c r="O43" s="46">
        <f t="shared" si="4"/>
        <v>-13354348</v>
      </c>
      <c r="P43" s="46">
        <f t="shared" si="4"/>
        <v>-12761940</v>
      </c>
      <c r="Q43" s="46">
        <f t="shared" si="4"/>
        <v>-12275727</v>
      </c>
      <c r="R43" s="46">
        <f>+Q43</f>
        <v>-12275727</v>
      </c>
      <c r="S43" s="46">
        <f t="shared" si="4"/>
        <v>-12275727</v>
      </c>
      <c r="T43" s="46">
        <f t="shared" si="4"/>
        <v>-12275727</v>
      </c>
      <c r="U43" s="46">
        <f t="shared" si="4"/>
        <v>-12275727</v>
      </c>
      <c r="V43" s="46">
        <f>+U43</f>
        <v>-12275727</v>
      </c>
      <c r="W43" s="46">
        <f>+V43</f>
        <v>-12275727</v>
      </c>
      <c r="X43" s="46">
        <f t="shared" si="4"/>
        <v>-69834204</v>
      </c>
      <c r="Y43" s="46">
        <f t="shared" si="4"/>
        <v>57558477</v>
      </c>
      <c r="Z43" s="47">
        <f>+IF(X43&lt;&gt;0,+(Y43/X43)*100,0)</f>
        <v>-82.421612480898332</v>
      </c>
      <c r="AA43" s="48">
        <f t="shared" si="4"/>
        <v>-93112281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1218293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1218293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1218293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1218293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-6255437</v>
      </c>
      <c r="D28" s="18"/>
      <c r="E28" s="19"/>
      <c r="F28" s="20">
        <v>-9708130</v>
      </c>
      <c r="G28" s="20"/>
      <c r="H28" s="20">
        <v>-375427</v>
      </c>
      <c r="I28" s="20">
        <v>-927869</v>
      </c>
      <c r="J28" s="20">
        <v>-1303296</v>
      </c>
      <c r="K28" s="20"/>
      <c r="L28" s="20">
        <v>-1911067</v>
      </c>
      <c r="M28" s="20">
        <v>-433246</v>
      </c>
      <c r="N28" s="20">
        <v>-2344313</v>
      </c>
      <c r="O28" s="20"/>
      <c r="P28" s="20">
        <v>-1165918</v>
      </c>
      <c r="Q28" s="20">
        <v>-1953238</v>
      </c>
      <c r="R28" s="20">
        <v>-3119156</v>
      </c>
      <c r="S28" s="20"/>
      <c r="T28" s="20"/>
      <c r="U28" s="20"/>
      <c r="V28" s="20"/>
      <c r="W28" s="20">
        <v>-6766765</v>
      </c>
      <c r="X28" s="20">
        <v>-91973</v>
      </c>
      <c r="Y28" s="20">
        <v>-6674792</v>
      </c>
      <c r="Z28" s="21">
        <v>7257.3385667532857</v>
      </c>
      <c r="AA28" s="22">
        <v>-9708130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-6255437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-9708130</v>
      </c>
      <c r="G30" s="28">
        <f t="shared" si="1"/>
        <v>0</v>
      </c>
      <c r="H30" s="28">
        <f t="shared" si="1"/>
        <v>-375427</v>
      </c>
      <c r="I30" s="28">
        <f t="shared" si="1"/>
        <v>-927869</v>
      </c>
      <c r="J30" s="28">
        <f t="shared" si="1"/>
        <v>-1303296</v>
      </c>
      <c r="K30" s="28">
        <f t="shared" si="1"/>
        <v>0</v>
      </c>
      <c r="L30" s="28">
        <f t="shared" si="1"/>
        <v>-1911067</v>
      </c>
      <c r="M30" s="28">
        <f t="shared" si="1"/>
        <v>-433246</v>
      </c>
      <c r="N30" s="28">
        <f t="shared" si="1"/>
        <v>-2344313</v>
      </c>
      <c r="O30" s="28">
        <f t="shared" si="1"/>
        <v>0</v>
      </c>
      <c r="P30" s="28">
        <f t="shared" si="1"/>
        <v>-1165918</v>
      </c>
      <c r="Q30" s="28">
        <f t="shared" si="1"/>
        <v>-1953238</v>
      </c>
      <c r="R30" s="28">
        <f t="shared" si="1"/>
        <v>-3119156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-6766765</v>
      </c>
      <c r="X30" s="28">
        <f t="shared" si="1"/>
        <v>-91973</v>
      </c>
      <c r="Y30" s="28">
        <f t="shared" si="1"/>
        <v>-6674792</v>
      </c>
      <c r="Z30" s="29">
        <f>+IF(X30&lt;&gt;0,+(Y30/X30)*100,0)</f>
        <v>7257.3385667532857</v>
      </c>
      <c r="AA30" s="30">
        <f>SUM(AA21:AA29)</f>
        <v>-9708130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-6255437</v>
      </c>
      <c r="D41" s="32">
        <f>+D17+D30+D39</f>
        <v>0</v>
      </c>
      <c r="E41" s="33">
        <f t="shared" si="3"/>
        <v>0</v>
      </c>
      <c r="F41" s="34">
        <f t="shared" si="3"/>
        <v>-8489837</v>
      </c>
      <c r="G41" s="34">
        <f t="shared" si="3"/>
        <v>0</v>
      </c>
      <c r="H41" s="34">
        <f t="shared" si="3"/>
        <v>-375427</v>
      </c>
      <c r="I41" s="34">
        <f t="shared" si="3"/>
        <v>-927869</v>
      </c>
      <c r="J41" s="34">
        <f t="shared" si="3"/>
        <v>-1303296</v>
      </c>
      <c r="K41" s="34">
        <f t="shared" si="3"/>
        <v>0</v>
      </c>
      <c r="L41" s="34">
        <f t="shared" si="3"/>
        <v>-1911067</v>
      </c>
      <c r="M41" s="34">
        <f t="shared" si="3"/>
        <v>-433246</v>
      </c>
      <c r="N41" s="34">
        <f t="shared" si="3"/>
        <v>-2344313</v>
      </c>
      <c r="O41" s="34">
        <f t="shared" si="3"/>
        <v>0</v>
      </c>
      <c r="P41" s="34">
        <f t="shared" si="3"/>
        <v>-1165918</v>
      </c>
      <c r="Q41" s="34">
        <f t="shared" si="3"/>
        <v>-1953238</v>
      </c>
      <c r="R41" s="34">
        <f t="shared" si="3"/>
        <v>-3119156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-6766765</v>
      </c>
      <c r="X41" s="34">
        <f t="shared" si="3"/>
        <v>-91973</v>
      </c>
      <c r="Y41" s="34">
        <f t="shared" si="3"/>
        <v>-6674792</v>
      </c>
      <c r="Z41" s="35">
        <f>+IF(X41&lt;&gt;0,+(Y41/X41)*100,0)</f>
        <v>7257.3385667532857</v>
      </c>
      <c r="AA41" s="36">
        <f>+AA17+AA30+AA39</f>
        <v>-8489837</v>
      </c>
    </row>
    <row r="42" spans="1:27" x14ac:dyDescent="0.25">
      <c r="A42" s="23" t="s">
        <v>63</v>
      </c>
      <c r="B42" s="17" t="s">
        <v>64</v>
      </c>
      <c r="C42" s="32">
        <v>-59494853</v>
      </c>
      <c r="D42" s="32"/>
      <c r="E42" s="33"/>
      <c r="F42" s="34"/>
      <c r="G42" s="34">
        <v>-65750291</v>
      </c>
      <c r="H42" s="34">
        <f>+G43+H60</f>
        <v>-65750291</v>
      </c>
      <c r="I42" s="34">
        <f>+H43+I60</f>
        <v>-66125718</v>
      </c>
      <c r="J42" s="34">
        <f>+G42</f>
        <v>-65750291</v>
      </c>
      <c r="K42" s="34">
        <f>+I43+K60</f>
        <v>-67053587</v>
      </c>
      <c r="L42" s="34">
        <f>+K43+L60</f>
        <v>-67053587</v>
      </c>
      <c r="M42" s="34">
        <f>+L43+M60</f>
        <v>-68964654</v>
      </c>
      <c r="N42" s="34">
        <f>+K42</f>
        <v>-67053587</v>
      </c>
      <c r="O42" s="34">
        <f>+M43+O60</f>
        <v>-69397900</v>
      </c>
      <c r="P42" s="34">
        <f>+O43+P60</f>
        <v>-69397900</v>
      </c>
      <c r="Q42" s="34">
        <f>+P43+Q60</f>
        <v>-70563818</v>
      </c>
      <c r="R42" s="34">
        <f>+O42</f>
        <v>-69397900</v>
      </c>
      <c r="S42" s="34">
        <f>+Q43+S60</f>
        <v>-72517056</v>
      </c>
      <c r="T42" s="34">
        <f>+S43+T60</f>
        <v>-72517056</v>
      </c>
      <c r="U42" s="34">
        <f>+T43+U60</f>
        <v>-72517056</v>
      </c>
      <c r="V42" s="34">
        <f>+S42</f>
        <v>-72517056</v>
      </c>
      <c r="W42" s="34">
        <f>+G42</f>
        <v>-65750291</v>
      </c>
      <c r="X42" s="34"/>
      <c r="Y42" s="34">
        <f>+W42-X42</f>
        <v>-65750291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-65750290</v>
      </c>
      <c r="D43" s="44">
        <f t="shared" ref="D43:AA43" si="4">+D41+D42</f>
        <v>0</v>
      </c>
      <c r="E43" s="45">
        <f t="shared" si="4"/>
        <v>0</v>
      </c>
      <c r="F43" s="46">
        <f t="shared" si="4"/>
        <v>-8489837</v>
      </c>
      <c r="G43" s="46">
        <f t="shared" si="4"/>
        <v>-65750291</v>
      </c>
      <c r="H43" s="46">
        <f t="shared" si="4"/>
        <v>-66125718</v>
      </c>
      <c r="I43" s="46">
        <f t="shared" si="4"/>
        <v>-67053587</v>
      </c>
      <c r="J43" s="46">
        <f>+I43</f>
        <v>-67053587</v>
      </c>
      <c r="K43" s="46">
        <f t="shared" si="4"/>
        <v>-67053587</v>
      </c>
      <c r="L43" s="46">
        <f t="shared" si="4"/>
        <v>-68964654</v>
      </c>
      <c r="M43" s="46">
        <f t="shared" si="4"/>
        <v>-69397900</v>
      </c>
      <c r="N43" s="46">
        <f>+M43</f>
        <v>-69397900</v>
      </c>
      <c r="O43" s="46">
        <f t="shared" si="4"/>
        <v>-69397900</v>
      </c>
      <c r="P43" s="46">
        <f t="shared" si="4"/>
        <v>-70563818</v>
      </c>
      <c r="Q43" s="46">
        <f t="shared" si="4"/>
        <v>-72517056</v>
      </c>
      <c r="R43" s="46">
        <f>+Q43</f>
        <v>-72517056</v>
      </c>
      <c r="S43" s="46">
        <f t="shared" si="4"/>
        <v>-72517056</v>
      </c>
      <c r="T43" s="46">
        <f t="shared" si="4"/>
        <v>-72517056</v>
      </c>
      <c r="U43" s="46">
        <f t="shared" si="4"/>
        <v>-72517056</v>
      </c>
      <c r="V43" s="46">
        <f>+U43</f>
        <v>-72517056</v>
      </c>
      <c r="W43" s="46">
        <f>+V43</f>
        <v>-72517056</v>
      </c>
      <c r="X43" s="46">
        <f t="shared" si="4"/>
        <v>-91973</v>
      </c>
      <c r="Y43" s="46">
        <f t="shared" si="4"/>
        <v>-72425083</v>
      </c>
      <c r="Z43" s="47">
        <f>+IF(X43&lt;&gt;0,+(Y43/X43)*100,0)</f>
        <v>78746.026551270479</v>
      </c>
      <c r="AA43" s="48">
        <f t="shared" si="4"/>
        <v>-8489837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-65750291</v>
      </c>
      <c r="J60">
        <v>-65750291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-55063949</v>
      </c>
      <c r="D42" s="32"/>
      <c r="E42" s="33"/>
      <c r="F42" s="34"/>
      <c r="G42" s="34">
        <v>-55063949</v>
      </c>
      <c r="H42" s="34">
        <f>+G43+H60</f>
        <v>-55063949</v>
      </c>
      <c r="I42" s="34">
        <f>+H43+I60</f>
        <v>-55063949</v>
      </c>
      <c r="J42" s="34">
        <f>+G42</f>
        <v>-55063949</v>
      </c>
      <c r="K42" s="34">
        <f>+I43+K60</f>
        <v>-55063949</v>
      </c>
      <c r="L42" s="34">
        <f>+K43+L60</f>
        <v>-55063949</v>
      </c>
      <c r="M42" s="34">
        <f>+L43+M60</f>
        <v>-55063949</v>
      </c>
      <c r="N42" s="34">
        <f>+K42</f>
        <v>-55063949</v>
      </c>
      <c r="O42" s="34">
        <f>+M43+O60</f>
        <v>-55063949</v>
      </c>
      <c r="P42" s="34">
        <f>+O43+P60</f>
        <v>-55063949</v>
      </c>
      <c r="Q42" s="34">
        <f>+P43+Q60</f>
        <v>-55063949</v>
      </c>
      <c r="R42" s="34">
        <f>+O42</f>
        <v>-55063949</v>
      </c>
      <c r="S42" s="34">
        <f>+Q43+S60</f>
        <v>-55063949</v>
      </c>
      <c r="T42" s="34">
        <f>+S43+T60</f>
        <v>-55063949</v>
      </c>
      <c r="U42" s="34">
        <f>+T43+U60</f>
        <v>-55063949</v>
      </c>
      <c r="V42" s="34">
        <f>+S42</f>
        <v>-55063949</v>
      </c>
      <c r="W42" s="34">
        <f>+G42</f>
        <v>-55063949</v>
      </c>
      <c r="X42" s="34"/>
      <c r="Y42" s="34">
        <f>+W42-X42</f>
        <v>-55063949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-55063949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-55063949</v>
      </c>
      <c r="H43" s="46">
        <f t="shared" si="4"/>
        <v>-55063949</v>
      </c>
      <c r="I43" s="46">
        <f t="shared" si="4"/>
        <v>-55063949</v>
      </c>
      <c r="J43" s="46">
        <f>+I43</f>
        <v>-55063949</v>
      </c>
      <c r="K43" s="46">
        <f t="shared" si="4"/>
        <v>-55063949</v>
      </c>
      <c r="L43" s="46">
        <f t="shared" si="4"/>
        <v>-55063949</v>
      </c>
      <c r="M43" s="46">
        <f t="shared" si="4"/>
        <v>-55063949</v>
      </c>
      <c r="N43" s="46">
        <f>+M43</f>
        <v>-55063949</v>
      </c>
      <c r="O43" s="46">
        <f t="shared" si="4"/>
        <v>-55063949</v>
      </c>
      <c r="P43" s="46">
        <f t="shared" si="4"/>
        <v>-55063949</v>
      </c>
      <c r="Q43" s="46">
        <f t="shared" si="4"/>
        <v>-55063949</v>
      </c>
      <c r="R43" s="46">
        <f>+Q43</f>
        <v>-55063949</v>
      </c>
      <c r="S43" s="46">
        <f t="shared" si="4"/>
        <v>-55063949</v>
      </c>
      <c r="T43" s="46">
        <f t="shared" si="4"/>
        <v>-55063949</v>
      </c>
      <c r="U43" s="46">
        <f t="shared" si="4"/>
        <v>-55063949</v>
      </c>
      <c r="V43" s="46">
        <f>+U43</f>
        <v>-55063949</v>
      </c>
      <c r="W43" s="46">
        <f>+V43</f>
        <v>-55063949</v>
      </c>
      <c r="X43" s="46">
        <f t="shared" si="4"/>
        <v>0</v>
      </c>
      <c r="Y43" s="46">
        <f t="shared" si="4"/>
        <v>-55063949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-55063949</v>
      </c>
      <c r="J60">
        <v>-55063949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-1825916</v>
      </c>
      <c r="F14" s="20">
        <v>-1680737</v>
      </c>
      <c r="G14" s="20"/>
      <c r="H14" s="20">
        <v>-11849</v>
      </c>
      <c r="I14" s="20"/>
      <c r="J14" s="20">
        <v>-11849</v>
      </c>
      <c r="K14" s="20"/>
      <c r="L14" s="20"/>
      <c r="M14" s="20"/>
      <c r="N14" s="20"/>
      <c r="O14" s="20"/>
      <c r="P14" s="20"/>
      <c r="Q14" s="20">
        <v>-78440</v>
      </c>
      <c r="R14" s="20">
        <v>-78440</v>
      </c>
      <c r="S14" s="20"/>
      <c r="T14" s="20"/>
      <c r="U14" s="20"/>
      <c r="V14" s="20"/>
      <c r="W14" s="20">
        <v>-90289</v>
      </c>
      <c r="X14" s="20">
        <v>-1333145</v>
      </c>
      <c r="Y14" s="20">
        <v>1242856</v>
      </c>
      <c r="Z14" s="21">
        <v>-93.227368365781672</v>
      </c>
      <c r="AA14" s="22">
        <v>-1680737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-1825916</v>
      </c>
      <c r="F17" s="28">
        <f t="shared" si="0"/>
        <v>-1680737</v>
      </c>
      <c r="G17" s="28">
        <f t="shared" si="0"/>
        <v>0</v>
      </c>
      <c r="H17" s="28">
        <f t="shared" si="0"/>
        <v>-11849</v>
      </c>
      <c r="I17" s="28">
        <f t="shared" si="0"/>
        <v>0</v>
      </c>
      <c r="J17" s="28">
        <f t="shared" si="0"/>
        <v>-11849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-78440</v>
      </c>
      <c r="R17" s="28">
        <f t="shared" si="0"/>
        <v>-78440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-90289</v>
      </c>
      <c r="X17" s="28">
        <f t="shared" si="0"/>
        <v>-1333145</v>
      </c>
      <c r="Y17" s="28">
        <f t="shared" si="0"/>
        <v>1242856</v>
      </c>
      <c r="Z17" s="29">
        <f>+IF(X17&lt;&gt;0,+(Y17/X17)*100,0)</f>
        <v>-93.227368365781672</v>
      </c>
      <c r="AA17" s="30">
        <f>SUM(AA6:AA16)</f>
        <v>-1680737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-1825916</v>
      </c>
      <c r="F41" s="34">
        <f t="shared" si="3"/>
        <v>-1680737</v>
      </c>
      <c r="G41" s="34">
        <f t="shared" si="3"/>
        <v>0</v>
      </c>
      <c r="H41" s="34">
        <f t="shared" si="3"/>
        <v>-11849</v>
      </c>
      <c r="I41" s="34">
        <f t="shared" si="3"/>
        <v>0</v>
      </c>
      <c r="J41" s="34">
        <f t="shared" si="3"/>
        <v>-11849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-78440</v>
      </c>
      <c r="R41" s="34">
        <f t="shared" si="3"/>
        <v>-78440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-90289</v>
      </c>
      <c r="X41" s="34">
        <f t="shared" si="3"/>
        <v>-1333145</v>
      </c>
      <c r="Y41" s="34">
        <f t="shared" si="3"/>
        <v>1242856</v>
      </c>
      <c r="Z41" s="35">
        <f>+IF(X41&lt;&gt;0,+(Y41/X41)*100,0)</f>
        <v>-93.227368365781672</v>
      </c>
      <c r="AA41" s="36">
        <f>+AA17+AA30+AA39</f>
        <v>-1680737</v>
      </c>
    </row>
    <row r="42" spans="1:27" x14ac:dyDescent="0.25">
      <c r="A42" s="23" t="s">
        <v>63</v>
      </c>
      <c r="B42" s="17" t="s">
        <v>64</v>
      </c>
      <c r="C42" s="32">
        <v>-86123</v>
      </c>
      <c r="D42" s="32"/>
      <c r="E42" s="33"/>
      <c r="F42" s="34"/>
      <c r="G42" s="34">
        <v>-149005</v>
      </c>
      <c r="H42" s="34">
        <f>+G43+H60</f>
        <v>-149005</v>
      </c>
      <c r="I42" s="34">
        <f>+H43+I60</f>
        <v>-160854</v>
      </c>
      <c r="J42" s="34">
        <f>+G42</f>
        <v>-149005</v>
      </c>
      <c r="K42" s="34">
        <f>+I43+K60</f>
        <v>-160854</v>
      </c>
      <c r="L42" s="34">
        <f>+K43+L60</f>
        <v>-160854</v>
      </c>
      <c r="M42" s="34">
        <f>+L43+M60</f>
        <v>-160854</v>
      </c>
      <c r="N42" s="34">
        <f>+K42</f>
        <v>-160854</v>
      </c>
      <c r="O42" s="34">
        <f>+M43+O60</f>
        <v>-160854</v>
      </c>
      <c r="P42" s="34">
        <f>+O43+P60</f>
        <v>-160854</v>
      </c>
      <c r="Q42" s="34">
        <f>+P43+Q60</f>
        <v>-160854</v>
      </c>
      <c r="R42" s="34">
        <f>+O42</f>
        <v>-160854</v>
      </c>
      <c r="S42" s="34">
        <f>+Q43+S60</f>
        <v>-239294</v>
      </c>
      <c r="T42" s="34">
        <f>+S43+T60</f>
        <v>-239294</v>
      </c>
      <c r="U42" s="34">
        <f>+T43+U60</f>
        <v>-239294</v>
      </c>
      <c r="V42" s="34">
        <f>+S42</f>
        <v>-239294</v>
      </c>
      <c r="W42" s="34">
        <f>+G42</f>
        <v>-149005</v>
      </c>
      <c r="X42" s="34"/>
      <c r="Y42" s="34">
        <f>+W42-X42</f>
        <v>-149005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-86123</v>
      </c>
      <c r="D43" s="44">
        <f t="shared" ref="D43:AA43" si="4">+D41+D42</f>
        <v>0</v>
      </c>
      <c r="E43" s="45">
        <f t="shared" si="4"/>
        <v>-1825916</v>
      </c>
      <c r="F43" s="46">
        <f t="shared" si="4"/>
        <v>-1680737</v>
      </c>
      <c r="G43" s="46">
        <f t="shared" si="4"/>
        <v>-149005</v>
      </c>
      <c r="H43" s="46">
        <f t="shared" si="4"/>
        <v>-160854</v>
      </c>
      <c r="I43" s="46">
        <f t="shared" si="4"/>
        <v>-160854</v>
      </c>
      <c r="J43" s="46">
        <f>+I43</f>
        <v>-160854</v>
      </c>
      <c r="K43" s="46">
        <f t="shared" si="4"/>
        <v>-160854</v>
      </c>
      <c r="L43" s="46">
        <f t="shared" si="4"/>
        <v>-160854</v>
      </c>
      <c r="M43" s="46">
        <f t="shared" si="4"/>
        <v>-160854</v>
      </c>
      <c r="N43" s="46">
        <f>+M43</f>
        <v>-160854</v>
      </c>
      <c r="O43" s="46">
        <f t="shared" si="4"/>
        <v>-160854</v>
      </c>
      <c r="P43" s="46">
        <f t="shared" si="4"/>
        <v>-160854</v>
      </c>
      <c r="Q43" s="46">
        <f t="shared" si="4"/>
        <v>-239294</v>
      </c>
      <c r="R43" s="46">
        <f>+Q43</f>
        <v>-239294</v>
      </c>
      <c r="S43" s="46">
        <f t="shared" si="4"/>
        <v>-239294</v>
      </c>
      <c r="T43" s="46">
        <f t="shared" si="4"/>
        <v>-239294</v>
      </c>
      <c r="U43" s="46">
        <f t="shared" si="4"/>
        <v>-239294</v>
      </c>
      <c r="V43" s="46">
        <f>+U43</f>
        <v>-239294</v>
      </c>
      <c r="W43" s="46">
        <f>+V43</f>
        <v>-239294</v>
      </c>
      <c r="X43" s="46">
        <f t="shared" si="4"/>
        <v>-1333145</v>
      </c>
      <c r="Y43" s="46">
        <f t="shared" si="4"/>
        <v>1093851</v>
      </c>
      <c r="Z43" s="47">
        <f>+IF(X43&lt;&gt;0,+(Y43/X43)*100,0)</f>
        <v>-82.050414621065229</v>
      </c>
      <c r="AA43" s="48">
        <f t="shared" si="4"/>
        <v>-1680737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-149005</v>
      </c>
      <c r="J60">
        <v>-149005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-4408808</v>
      </c>
      <c r="D14" s="18"/>
      <c r="E14" s="19">
        <v>-2078277</v>
      </c>
      <c r="F14" s="20">
        <v>-1958340</v>
      </c>
      <c r="G14" s="20"/>
      <c r="H14" s="20"/>
      <c r="I14" s="20">
        <v>-56887</v>
      </c>
      <c r="J14" s="20">
        <v>-56887</v>
      </c>
      <c r="K14" s="20">
        <v>-922369</v>
      </c>
      <c r="L14" s="20">
        <v>-51080</v>
      </c>
      <c r="M14" s="20"/>
      <c r="N14" s="20">
        <v>-973449</v>
      </c>
      <c r="O14" s="20">
        <v>-207141</v>
      </c>
      <c r="P14" s="20">
        <v>-100231</v>
      </c>
      <c r="Q14" s="20">
        <v>-352389</v>
      </c>
      <c r="R14" s="20">
        <v>-659761</v>
      </c>
      <c r="S14" s="20"/>
      <c r="T14" s="20"/>
      <c r="U14" s="20"/>
      <c r="V14" s="20"/>
      <c r="W14" s="20">
        <v>-1690097</v>
      </c>
      <c r="X14" s="20">
        <v>-1471518</v>
      </c>
      <c r="Y14" s="20">
        <v>-218579</v>
      </c>
      <c r="Z14" s="21">
        <v>14.853980719230073</v>
      </c>
      <c r="AA14" s="22">
        <v>-1958340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-4408808</v>
      </c>
      <c r="D17" s="26">
        <f>SUM(D6:D16)</f>
        <v>0</v>
      </c>
      <c r="E17" s="27">
        <f t="shared" si="0"/>
        <v>-2078277</v>
      </c>
      <c r="F17" s="28">
        <f t="shared" si="0"/>
        <v>-1958340</v>
      </c>
      <c r="G17" s="28">
        <f t="shared" si="0"/>
        <v>0</v>
      </c>
      <c r="H17" s="28">
        <f t="shared" si="0"/>
        <v>0</v>
      </c>
      <c r="I17" s="28">
        <f t="shared" si="0"/>
        <v>-56887</v>
      </c>
      <c r="J17" s="28">
        <f t="shared" si="0"/>
        <v>-56887</v>
      </c>
      <c r="K17" s="28">
        <f t="shared" si="0"/>
        <v>-922369</v>
      </c>
      <c r="L17" s="28">
        <f t="shared" si="0"/>
        <v>-51080</v>
      </c>
      <c r="M17" s="28">
        <f t="shared" si="0"/>
        <v>0</v>
      </c>
      <c r="N17" s="28">
        <f t="shared" si="0"/>
        <v>-973449</v>
      </c>
      <c r="O17" s="28">
        <f t="shared" si="0"/>
        <v>-207141</v>
      </c>
      <c r="P17" s="28">
        <f t="shared" si="0"/>
        <v>-100231</v>
      </c>
      <c r="Q17" s="28">
        <f t="shared" si="0"/>
        <v>-352389</v>
      </c>
      <c r="R17" s="28">
        <f t="shared" si="0"/>
        <v>-659761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-1690097</v>
      </c>
      <c r="X17" s="28">
        <f t="shared" si="0"/>
        <v>-1471518</v>
      </c>
      <c r="Y17" s="28">
        <f t="shared" si="0"/>
        <v>-218579</v>
      </c>
      <c r="Z17" s="29">
        <f>+IF(X17&lt;&gt;0,+(Y17/X17)*100,0)</f>
        <v>14.853980719230073</v>
      </c>
      <c r="AA17" s="30">
        <f>SUM(AA6:AA16)</f>
        <v>-1958340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-4408808</v>
      </c>
      <c r="D41" s="32">
        <f>+D17+D30+D39</f>
        <v>0</v>
      </c>
      <c r="E41" s="33">
        <f t="shared" si="3"/>
        <v>-2078277</v>
      </c>
      <c r="F41" s="34">
        <f t="shared" si="3"/>
        <v>-1958340</v>
      </c>
      <c r="G41" s="34">
        <f t="shared" si="3"/>
        <v>0</v>
      </c>
      <c r="H41" s="34">
        <f t="shared" si="3"/>
        <v>0</v>
      </c>
      <c r="I41" s="34">
        <f t="shared" si="3"/>
        <v>-56887</v>
      </c>
      <c r="J41" s="34">
        <f t="shared" si="3"/>
        <v>-56887</v>
      </c>
      <c r="K41" s="34">
        <f t="shared" si="3"/>
        <v>-922369</v>
      </c>
      <c r="L41" s="34">
        <f t="shared" si="3"/>
        <v>-51080</v>
      </c>
      <c r="M41" s="34">
        <f t="shared" si="3"/>
        <v>0</v>
      </c>
      <c r="N41" s="34">
        <f t="shared" si="3"/>
        <v>-973449</v>
      </c>
      <c r="O41" s="34">
        <f t="shared" si="3"/>
        <v>-207141</v>
      </c>
      <c r="P41" s="34">
        <f t="shared" si="3"/>
        <v>-100231</v>
      </c>
      <c r="Q41" s="34">
        <f t="shared" si="3"/>
        <v>-352389</v>
      </c>
      <c r="R41" s="34">
        <f t="shared" si="3"/>
        <v>-659761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-1690097</v>
      </c>
      <c r="X41" s="34">
        <f t="shared" si="3"/>
        <v>-1471518</v>
      </c>
      <c r="Y41" s="34">
        <f t="shared" si="3"/>
        <v>-218579</v>
      </c>
      <c r="Z41" s="35">
        <f>+IF(X41&lt;&gt;0,+(Y41/X41)*100,0)</f>
        <v>14.853980719230073</v>
      </c>
      <c r="AA41" s="36">
        <f>+AA17+AA30+AA39</f>
        <v>-1958340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-56887</v>
      </c>
      <c r="L42" s="34">
        <f>+K43+L60</f>
        <v>-979256</v>
      </c>
      <c r="M42" s="34">
        <f>+L43+M60</f>
        <v>-1030336</v>
      </c>
      <c r="N42" s="34">
        <f>+K42</f>
        <v>-56887</v>
      </c>
      <c r="O42" s="34">
        <f>+M43+O60</f>
        <v>-1030336</v>
      </c>
      <c r="P42" s="34">
        <f>+O43+P60</f>
        <v>-1237477</v>
      </c>
      <c r="Q42" s="34">
        <f>+P43+Q60</f>
        <v>-1337708</v>
      </c>
      <c r="R42" s="34">
        <f>+O42</f>
        <v>-1030336</v>
      </c>
      <c r="S42" s="34">
        <f>+Q43+S60</f>
        <v>-1690097</v>
      </c>
      <c r="T42" s="34">
        <f>+S43+T60</f>
        <v>-1690097</v>
      </c>
      <c r="U42" s="34">
        <f>+T43+U60</f>
        <v>-1690097</v>
      </c>
      <c r="V42" s="34">
        <f>+S42</f>
        <v>-1690097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-4408808</v>
      </c>
      <c r="D43" s="44">
        <f t="shared" ref="D43:AA43" si="4">+D41+D42</f>
        <v>0</v>
      </c>
      <c r="E43" s="45">
        <f t="shared" si="4"/>
        <v>-2078277</v>
      </c>
      <c r="F43" s="46">
        <f t="shared" si="4"/>
        <v>-1958340</v>
      </c>
      <c r="G43" s="46">
        <f t="shared" si="4"/>
        <v>0</v>
      </c>
      <c r="H43" s="46">
        <f t="shared" si="4"/>
        <v>0</v>
      </c>
      <c r="I43" s="46">
        <f t="shared" si="4"/>
        <v>-56887</v>
      </c>
      <c r="J43" s="46">
        <f>+I43</f>
        <v>-56887</v>
      </c>
      <c r="K43" s="46">
        <f t="shared" si="4"/>
        <v>-979256</v>
      </c>
      <c r="L43" s="46">
        <f t="shared" si="4"/>
        <v>-1030336</v>
      </c>
      <c r="M43" s="46">
        <f t="shared" si="4"/>
        <v>-1030336</v>
      </c>
      <c r="N43" s="46">
        <f>+M43</f>
        <v>-1030336</v>
      </c>
      <c r="O43" s="46">
        <f t="shared" si="4"/>
        <v>-1237477</v>
      </c>
      <c r="P43" s="46">
        <f t="shared" si="4"/>
        <v>-1337708</v>
      </c>
      <c r="Q43" s="46">
        <f t="shared" si="4"/>
        <v>-1690097</v>
      </c>
      <c r="R43" s="46">
        <f>+Q43</f>
        <v>-1690097</v>
      </c>
      <c r="S43" s="46">
        <f t="shared" si="4"/>
        <v>-1690097</v>
      </c>
      <c r="T43" s="46">
        <f t="shared" si="4"/>
        <v>-1690097</v>
      </c>
      <c r="U43" s="46">
        <f t="shared" si="4"/>
        <v>-1690097</v>
      </c>
      <c r="V43" s="46">
        <f>+U43</f>
        <v>-1690097</v>
      </c>
      <c r="W43" s="46">
        <f>+V43</f>
        <v>-1690097</v>
      </c>
      <c r="X43" s="46">
        <f t="shared" si="4"/>
        <v>-1471518</v>
      </c>
      <c r="Y43" s="46">
        <f t="shared" si="4"/>
        <v>-218579</v>
      </c>
      <c r="Z43" s="47">
        <f>+IF(X43&lt;&gt;0,+(Y43/X43)*100,0)</f>
        <v>14.853980719230073</v>
      </c>
      <c r="AA43" s="48">
        <f t="shared" si="4"/>
        <v>-1958340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10570513</v>
      </c>
      <c r="F7" s="20">
        <v>5542723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4157046</v>
      </c>
      <c r="Y7" s="20">
        <v>-4157046</v>
      </c>
      <c r="Z7" s="21">
        <v>-100</v>
      </c>
      <c r="AA7" s="22">
        <v>5542723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-1000000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-749997</v>
      </c>
      <c r="Y14" s="20">
        <v>749997</v>
      </c>
      <c r="Z14" s="21">
        <v>-100</v>
      </c>
      <c r="AA14" s="22">
        <v>-1000000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10570513</v>
      </c>
      <c r="F17" s="28">
        <f t="shared" si="0"/>
        <v>4542723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3407049</v>
      </c>
      <c r="Y17" s="28">
        <f t="shared" si="0"/>
        <v>-3407049</v>
      </c>
      <c r="Z17" s="29">
        <f>+IF(X17&lt;&gt;0,+(Y17/X17)*100,0)</f>
        <v>-100</v>
      </c>
      <c r="AA17" s="30">
        <f>SUM(AA6:AA16)</f>
        <v>4542723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-13765305</v>
      </c>
      <c r="F28" s="20">
        <v>-57705870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-43279398</v>
      </c>
      <c r="Y28" s="20">
        <v>43279398</v>
      </c>
      <c r="Z28" s="21">
        <v>-100</v>
      </c>
      <c r="AA28" s="22">
        <v>-57705870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-13765305</v>
      </c>
      <c r="F30" s="28">
        <f t="shared" si="1"/>
        <v>-57705870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-43279398</v>
      </c>
      <c r="Y30" s="28">
        <f t="shared" si="1"/>
        <v>43279398</v>
      </c>
      <c r="Z30" s="29">
        <f>+IF(X30&lt;&gt;0,+(Y30/X30)*100,0)</f>
        <v>-100</v>
      </c>
      <c r="AA30" s="30">
        <f>SUM(AA21:AA29)</f>
        <v>-57705870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-3194792</v>
      </c>
      <c r="F41" s="34">
        <f t="shared" si="3"/>
        <v>-53163147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-39872349</v>
      </c>
      <c r="Y41" s="34">
        <f t="shared" si="3"/>
        <v>39872349</v>
      </c>
      <c r="Z41" s="35">
        <f>+IF(X41&lt;&gt;0,+(Y41/X41)*100,0)</f>
        <v>-100</v>
      </c>
      <c r="AA41" s="36">
        <f>+AA17+AA30+AA39</f>
        <v>-53163147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-3194792</v>
      </c>
      <c r="F43" s="46">
        <f t="shared" si="4"/>
        <v>-53163147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-39872349</v>
      </c>
      <c r="Y43" s="46">
        <f t="shared" si="4"/>
        <v>39872349</v>
      </c>
      <c r="Z43" s="47">
        <f>+IF(X43&lt;&gt;0,+(Y43/X43)*100,0)</f>
        <v>-100</v>
      </c>
      <c r="AA43" s="48">
        <f t="shared" si="4"/>
        <v>-53163147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66179804</v>
      </c>
      <c r="D7" s="18"/>
      <c r="E7" s="19">
        <v>135662800</v>
      </c>
      <c r="F7" s="20">
        <v>140182128</v>
      </c>
      <c r="G7" s="20">
        <v>5625887</v>
      </c>
      <c r="H7" s="20">
        <v>5822777</v>
      </c>
      <c r="I7" s="20">
        <v>5592800</v>
      </c>
      <c r="J7" s="20">
        <v>17041464</v>
      </c>
      <c r="K7" s="20">
        <v>5987075</v>
      </c>
      <c r="L7" s="20">
        <v>5735804</v>
      </c>
      <c r="M7" s="20">
        <v>5329947</v>
      </c>
      <c r="N7" s="20">
        <v>17052826</v>
      </c>
      <c r="O7" s="20">
        <v>6187951</v>
      </c>
      <c r="P7" s="20">
        <v>5699772</v>
      </c>
      <c r="Q7" s="20">
        <v>6217496</v>
      </c>
      <c r="R7" s="20">
        <v>18105219</v>
      </c>
      <c r="S7" s="20"/>
      <c r="T7" s="20"/>
      <c r="U7" s="20"/>
      <c r="V7" s="20"/>
      <c r="W7" s="20">
        <v>52199509</v>
      </c>
      <c r="X7" s="20">
        <v>105136568</v>
      </c>
      <c r="Y7" s="20">
        <v>-52937059</v>
      </c>
      <c r="Z7" s="21">
        <v>-50.350758073061698</v>
      </c>
      <c r="AA7" s="22">
        <v>140182128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168213325</v>
      </c>
      <c r="D9" s="18"/>
      <c r="E9" s="19">
        <v>177493804</v>
      </c>
      <c r="F9" s="20">
        <v>177493804</v>
      </c>
      <c r="G9" s="20">
        <v>59372355</v>
      </c>
      <c r="H9" s="20"/>
      <c r="I9" s="20"/>
      <c r="J9" s="20">
        <v>59372355</v>
      </c>
      <c r="K9" s="20"/>
      <c r="L9" s="20"/>
      <c r="M9" s="20">
        <v>47497935</v>
      </c>
      <c r="N9" s="20">
        <v>47497935</v>
      </c>
      <c r="O9" s="20"/>
      <c r="P9" s="20"/>
      <c r="Q9" s="20">
        <v>42208099</v>
      </c>
      <c r="R9" s="20">
        <v>42208099</v>
      </c>
      <c r="S9" s="20"/>
      <c r="T9" s="20"/>
      <c r="U9" s="20"/>
      <c r="V9" s="20"/>
      <c r="W9" s="20">
        <v>149078389</v>
      </c>
      <c r="X9" s="20">
        <v>135794061</v>
      </c>
      <c r="Y9" s="20">
        <v>13284328</v>
      </c>
      <c r="Z9" s="21">
        <v>9.7827017633709321</v>
      </c>
      <c r="AA9" s="22">
        <v>177493804</v>
      </c>
    </row>
    <row r="10" spans="1:27" x14ac:dyDescent="0.25">
      <c r="A10" s="23" t="s">
        <v>39</v>
      </c>
      <c r="B10" s="17" t="s">
        <v>38</v>
      </c>
      <c r="C10" s="18">
        <v>49852350</v>
      </c>
      <c r="D10" s="18"/>
      <c r="E10" s="19">
        <v>40000000</v>
      </c>
      <c r="F10" s="20">
        <v>40000000</v>
      </c>
      <c r="G10" s="20">
        <v>22626000</v>
      </c>
      <c r="H10" s="20"/>
      <c r="I10" s="20"/>
      <c r="J10" s="20">
        <v>22626000</v>
      </c>
      <c r="K10" s="20">
        <v>35886043</v>
      </c>
      <c r="L10" s="20"/>
      <c r="M10" s="20"/>
      <c r="N10" s="20">
        <v>35886043</v>
      </c>
      <c r="O10" s="20"/>
      <c r="P10" s="20"/>
      <c r="Q10" s="20"/>
      <c r="R10" s="20"/>
      <c r="S10" s="20"/>
      <c r="T10" s="20"/>
      <c r="U10" s="20"/>
      <c r="V10" s="20"/>
      <c r="W10" s="20">
        <v>58512043</v>
      </c>
      <c r="X10" s="20">
        <v>30000001</v>
      </c>
      <c r="Y10" s="20">
        <v>28512042</v>
      </c>
      <c r="Z10" s="21">
        <v>95.04013683199544</v>
      </c>
      <c r="AA10" s="22">
        <v>40000000</v>
      </c>
    </row>
    <row r="11" spans="1:27" x14ac:dyDescent="0.25">
      <c r="A11" s="23" t="s">
        <v>40</v>
      </c>
      <c r="B11" s="17" t="s">
        <v>32</v>
      </c>
      <c r="C11" s="18">
        <v>67354</v>
      </c>
      <c r="D11" s="18"/>
      <c r="E11" s="19"/>
      <c r="F11" s="20"/>
      <c r="G11" s="20">
        <v>37587</v>
      </c>
      <c r="H11" s="20">
        <v>5358</v>
      </c>
      <c r="I11" s="20">
        <v>3904</v>
      </c>
      <c r="J11" s="20">
        <v>46849</v>
      </c>
      <c r="K11" s="20">
        <v>5180</v>
      </c>
      <c r="L11" s="20">
        <v>3766</v>
      </c>
      <c r="M11" s="20">
        <v>2813</v>
      </c>
      <c r="N11" s="20">
        <v>11759</v>
      </c>
      <c r="O11" s="20">
        <v>6047</v>
      </c>
      <c r="P11" s="20">
        <v>5681</v>
      </c>
      <c r="Q11" s="20">
        <v>4503</v>
      </c>
      <c r="R11" s="20">
        <v>16231</v>
      </c>
      <c r="S11" s="20"/>
      <c r="T11" s="20"/>
      <c r="U11" s="20"/>
      <c r="V11" s="20"/>
      <c r="W11" s="20">
        <v>74839</v>
      </c>
      <c r="X11" s="20"/>
      <c r="Y11" s="20">
        <v>74839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-62322495</v>
      </c>
      <c r="F14" s="20">
        <v>-83304212</v>
      </c>
      <c r="G14" s="20"/>
      <c r="H14" s="20">
        <v>-360784</v>
      </c>
      <c r="I14" s="20">
        <v>-35259954</v>
      </c>
      <c r="J14" s="20">
        <v>-35620738</v>
      </c>
      <c r="K14" s="20">
        <v>-15104212</v>
      </c>
      <c r="L14" s="20">
        <v>-1320378</v>
      </c>
      <c r="M14" s="20">
        <v>-11558665</v>
      </c>
      <c r="N14" s="20">
        <v>-27983255</v>
      </c>
      <c r="O14" s="20"/>
      <c r="P14" s="20">
        <v>-3963762</v>
      </c>
      <c r="Q14" s="20">
        <v>-6586792</v>
      </c>
      <c r="R14" s="20">
        <v>-10550554</v>
      </c>
      <c r="S14" s="20"/>
      <c r="T14" s="20"/>
      <c r="U14" s="20"/>
      <c r="V14" s="20"/>
      <c r="W14" s="20">
        <v>-74154547</v>
      </c>
      <c r="X14" s="20">
        <v>-65091881</v>
      </c>
      <c r="Y14" s="20">
        <v>-9062666</v>
      </c>
      <c r="Z14" s="21">
        <v>13.922882333051644</v>
      </c>
      <c r="AA14" s="22">
        <v>-83304212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284312833</v>
      </c>
      <c r="D17" s="26">
        <f>SUM(D6:D16)</f>
        <v>0</v>
      </c>
      <c r="E17" s="27">
        <f t="shared" si="0"/>
        <v>290834109</v>
      </c>
      <c r="F17" s="28">
        <f t="shared" si="0"/>
        <v>274371720</v>
      </c>
      <c r="G17" s="28">
        <f t="shared" si="0"/>
        <v>87661829</v>
      </c>
      <c r="H17" s="28">
        <f t="shared" si="0"/>
        <v>5467351</v>
      </c>
      <c r="I17" s="28">
        <f t="shared" si="0"/>
        <v>-29663250</v>
      </c>
      <c r="J17" s="28">
        <f t="shared" si="0"/>
        <v>63465930</v>
      </c>
      <c r="K17" s="28">
        <f t="shared" si="0"/>
        <v>26774086</v>
      </c>
      <c r="L17" s="28">
        <f t="shared" si="0"/>
        <v>4419192</v>
      </c>
      <c r="M17" s="28">
        <f t="shared" si="0"/>
        <v>41272030</v>
      </c>
      <c r="N17" s="28">
        <f t="shared" si="0"/>
        <v>72465308</v>
      </c>
      <c r="O17" s="28">
        <f t="shared" si="0"/>
        <v>6193998</v>
      </c>
      <c r="P17" s="28">
        <f t="shared" si="0"/>
        <v>1741691</v>
      </c>
      <c r="Q17" s="28">
        <f t="shared" si="0"/>
        <v>41843306</v>
      </c>
      <c r="R17" s="28">
        <f t="shared" si="0"/>
        <v>49778995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185710233</v>
      </c>
      <c r="X17" s="28">
        <f t="shared" si="0"/>
        <v>205838749</v>
      </c>
      <c r="Y17" s="28">
        <f t="shared" si="0"/>
        <v>-20128516</v>
      </c>
      <c r="Z17" s="29">
        <f>+IF(X17&lt;&gt;0,+(Y17/X17)*100,0)</f>
        <v>-9.7787788245837035</v>
      </c>
      <c r="AA17" s="30">
        <f>SUM(AA6:AA16)</f>
        <v>274371720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-2763499</v>
      </c>
      <c r="D28" s="18"/>
      <c r="E28" s="19">
        <v>-32722043</v>
      </c>
      <c r="F28" s="20">
        <v>-179804</v>
      </c>
      <c r="G28" s="20"/>
      <c r="H28" s="20"/>
      <c r="I28" s="20"/>
      <c r="J28" s="20"/>
      <c r="K28" s="20"/>
      <c r="L28" s="20">
        <v>-206776</v>
      </c>
      <c r="M28" s="20"/>
      <c r="N28" s="20">
        <v>-206776</v>
      </c>
      <c r="O28" s="20"/>
      <c r="P28" s="20"/>
      <c r="Q28" s="20"/>
      <c r="R28" s="20"/>
      <c r="S28" s="20"/>
      <c r="T28" s="20"/>
      <c r="U28" s="20"/>
      <c r="V28" s="20"/>
      <c r="W28" s="20">
        <v>-206776</v>
      </c>
      <c r="X28" s="20">
        <v>-134855</v>
      </c>
      <c r="Y28" s="20">
        <v>-71921</v>
      </c>
      <c r="Z28" s="21">
        <v>53.332097437988949</v>
      </c>
      <c r="AA28" s="22">
        <v>-179804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-2763499</v>
      </c>
      <c r="D30" s="26">
        <f t="shared" ref="D30:Y30" si="1">SUM(D21:D29)</f>
        <v>0</v>
      </c>
      <c r="E30" s="27">
        <f t="shared" si="1"/>
        <v>-32722043</v>
      </c>
      <c r="F30" s="28">
        <f t="shared" si="1"/>
        <v>-179804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-206776</v>
      </c>
      <c r="M30" s="28">
        <f t="shared" si="1"/>
        <v>0</v>
      </c>
      <c r="N30" s="28">
        <f t="shared" si="1"/>
        <v>-206776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-206776</v>
      </c>
      <c r="X30" s="28">
        <f t="shared" si="1"/>
        <v>-134855</v>
      </c>
      <c r="Y30" s="28">
        <f t="shared" si="1"/>
        <v>-71921</v>
      </c>
      <c r="Z30" s="29">
        <f>+IF(X30&lt;&gt;0,+(Y30/X30)*100,0)</f>
        <v>53.332097437988949</v>
      </c>
      <c r="AA30" s="30">
        <f>SUM(AA21:AA29)</f>
        <v>-179804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281549334</v>
      </c>
      <c r="D41" s="32">
        <f>+D17+D30+D39</f>
        <v>0</v>
      </c>
      <c r="E41" s="33">
        <f t="shared" si="3"/>
        <v>258112066</v>
      </c>
      <c r="F41" s="34">
        <f t="shared" si="3"/>
        <v>274191916</v>
      </c>
      <c r="G41" s="34">
        <f t="shared" si="3"/>
        <v>87661829</v>
      </c>
      <c r="H41" s="34">
        <f t="shared" si="3"/>
        <v>5467351</v>
      </c>
      <c r="I41" s="34">
        <f t="shared" si="3"/>
        <v>-29663250</v>
      </c>
      <c r="J41" s="34">
        <f t="shared" si="3"/>
        <v>63465930</v>
      </c>
      <c r="K41" s="34">
        <f t="shared" si="3"/>
        <v>26774086</v>
      </c>
      <c r="L41" s="34">
        <f t="shared" si="3"/>
        <v>4212416</v>
      </c>
      <c r="M41" s="34">
        <f t="shared" si="3"/>
        <v>41272030</v>
      </c>
      <c r="N41" s="34">
        <f t="shared" si="3"/>
        <v>72258532</v>
      </c>
      <c r="O41" s="34">
        <f t="shared" si="3"/>
        <v>6193998</v>
      </c>
      <c r="P41" s="34">
        <f t="shared" si="3"/>
        <v>1741691</v>
      </c>
      <c r="Q41" s="34">
        <f t="shared" si="3"/>
        <v>41843306</v>
      </c>
      <c r="R41" s="34">
        <f t="shared" si="3"/>
        <v>49778995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185503457</v>
      </c>
      <c r="X41" s="34">
        <f t="shared" si="3"/>
        <v>205703894</v>
      </c>
      <c r="Y41" s="34">
        <f t="shared" si="3"/>
        <v>-20200437</v>
      </c>
      <c r="Z41" s="35">
        <f>+IF(X41&lt;&gt;0,+(Y41/X41)*100,0)</f>
        <v>-9.8201529427537242</v>
      </c>
      <c r="AA41" s="36">
        <f>+AA17+AA30+AA39</f>
        <v>274191916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87661829</v>
      </c>
      <c r="I42" s="34">
        <f>+H43+I60</f>
        <v>93129180</v>
      </c>
      <c r="J42" s="34">
        <f>+G42</f>
        <v>0</v>
      </c>
      <c r="K42" s="34">
        <f>+I43+K60</f>
        <v>63465930</v>
      </c>
      <c r="L42" s="34">
        <f>+K43+L60</f>
        <v>90240016</v>
      </c>
      <c r="M42" s="34">
        <f>+L43+M60</f>
        <v>94452432</v>
      </c>
      <c r="N42" s="34">
        <f>+K42</f>
        <v>63465930</v>
      </c>
      <c r="O42" s="34">
        <f>+M43+O60</f>
        <v>135724462</v>
      </c>
      <c r="P42" s="34">
        <f>+O43+P60</f>
        <v>141918460</v>
      </c>
      <c r="Q42" s="34">
        <f>+P43+Q60</f>
        <v>143660151</v>
      </c>
      <c r="R42" s="34">
        <f>+O42</f>
        <v>135724462</v>
      </c>
      <c r="S42" s="34">
        <f>+Q43+S60</f>
        <v>185503457</v>
      </c>
      <c r="T42" s="34">
        <f>+S43+T60</f>
        <v>185503457</v>
      </c>
      <c r="U42" s="34">
        <f>+T43+U60</f>
        <v>185503457</v>
      </c>
      <c r="V42" s="34">
        <f>+S42</f>
        <v>185503457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281549334</v>
      </c>
      <c r="D43" s="44">
        <f t="shared" ref="D43:AA43" si="4">+D41+D42</f>
        <v>0</v>
      </c>
      <c r="E43" s="45">
        <f t="shared" si="4"/>
        <v>258112066</v>
      </c>
      <c r="F43" s="46">
        <f t="shared" si="4"/>
        <v>274191916</v>
      </c>
      <c r="G43" s="46">
        <f t="shared" si="4"/>
        <v>87661829</v>
      </c>
      <c r="H43" s="46">
        <f t="shared" si="4"/>
        <v>93129180</v>
      </c>
      <c r="I43" s="46">
        <f t="shared" si="4"/>
        <v>63465930</v>
      </c>
      <c r="J43" s="46">
        <f>+I43</f>
        <v>63465930</v>
      </c>
      <c r="K43" s="46">
        <f t="shared" si="4"/>
        <v>90240016</v>
      </c>
      <c r="L43" s="46">
        <f t="shared" si="4"/>
        <v>94452432</v>
      </c>
      <c r="M43" s="46">
        <f t="shared" si="4"/>
        <v>135724462</v>
      </c>
      <c r="N43" s="46">
        <f>+M43</f>
        <v>135724462</v>
      </c>
      <c r="O43" s="46">
        <f t="shared" si="4"/>
        <v>141918460</v>
      </c>
      <c r="P43" s="46">
        <f t="shared" si="4"/>
        <v>143660151</v>
      </c>
      <c r="Q43" s="46">
        <f t="shared" si="4"/>
        <v>185503457</v>
      </c>
      <c r="R43" s="46">
        <f>+Q43</f>
        <v>185503457</v>
      </c>
      <c r="S43" s="46">
        <f t="shared" si="4"/>
        <v>185503457</v>
      </c>
      <c r="T43" s="46">
        <f t="shared" si="4"/>
        <v>185503457</v>
      </c>
      <c r="U43" s="46">
        <f t="shared" si="4"/>
        <v>185503457</v>
      </c>
      <c r="V43" s="46">
        <f>+U43</f>
        <v>185503457</v>
      </c>
      <c r="W43" s="46">
        <f>+V43</f>
        <v>185503457</v>
      </c>
      <c r="X43" s="46">
        <f t="shared" si="4"/>
        <v>205703894</v>
      </c>
      <c r="Y43" s="46">
        <f t="shared" si="4"/>
        <v>-20200437</v>
      </c>
      <c r="Z43" s="47">
        <f>+IF(X43&lt;&gt;0,+(Y43/X43)*100,0)</f>
        <v>-9.8201529427537242</v>
      </c>
      <c r="AA43" s="48">
        <f t="shared" si="4"/>
        <v>274191916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7120000</v>
      </c>
      <c r="F7" s="20">
        <v>6405550</v>
      </c>
      <c r="G7" s="20"/>
      <c r="H7" s="20"/>
      <c r="I7" s="20"/>
      <c r="J7" s="20"/>
      <c r="K7" s="20"/>
      <c r="L7" s="20"/>
      <c r="M7" s="20"/>
      <c r="N7" s="20"/>
      <c r="O7" s="20"/>
      <c r="P7" s="20">
        <v>2815325</v>
      </c>
      <c r="Q7" s="20"/>
      <c r="R7" s="20">
        <v>2815325</v>
      </c>
      <c r="S7" s="20"/>
      <c r="T7" s="20"/>
      <c r="U7" s="20"/>
      <c r="V7" s="20"/>
      <c r="W7" s="20">
        <v>2815325</v>
      </c>
      <c r="X7" s="20">
        <v>4804155</v>
      </c>
      <c r="Y7" s="20">
        <v>-1988830</v>
      </c>
      <c r="Z7" s="21">
        <v>-41.398123083039579</v>
      </c>
      <c r="AA7" s="22">
        <v>6405550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-4945000</v>
      </c>
      <c r="F14" s="20">
        <v>-14317500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-10738134</v>
      </c>
      <c r="Y14" s="20">
        <v>10738134</v>
      </c>
      <c r="Z14" s="21">
        <v>-100</v>
      </c>
      <c r="AA14" s="22">
        <v>-14317500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2175000</v>
      </c>
      <c r="F17" s="28">
        <f t="shared" si="0"/>
        <v>-7911950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2815325</v>
      </c>
      <c r="Q17" s="28">
        <f t="shared" si="0"/>
        <v>0</v>
      </c>
      <c r="R17" s="28">
        <f t="shared" si="0"/>
        <v>2815325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2815325</v>
      </c>
      <c r="X17" s="28">
        <f t="shared" si="0"/>
        <v>-5933979</v>
      </c>
      <c r="Y17" s="28">
        <f t="shared" si="0"/>
        <v>8749304</v>
      </c>
      <c r="Z17" s="29">
        <f>+IF(X17&lt;&gt;0,+(Y17/X17)*100,0)</f>
        <v>-147.44413487139067</v>
      </c>
      <c r="AA17" s="30">
        <f>SUM(AA6:AA16)</f>
        <v>-7911950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-35166922</v>
      </c>
      <c r="F28" s="20">
        <v>-27623535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-24670053</v>
      </c>
      <c r="Q28" s="20"/>
      <c r="R28" s="20">
        <v>-24670053</v>
      </c>
      <c r="S28" s="20"/>
      <c r="T28" s="20"/>
      <c r="U28" s="20"/>
      <c r="V28" s="20"/>
      <c r="W28" s="20">
        <v>-24670053</v>
      </c>
      <c r="X28" s="20">
        <v>-20717649</v>
      </c>
      <c r="Y28" s="20">
        <v>-3952404</v>
      </c>
      <c r="Z28" s="21">
        <v>19.077473510628547</v>
      </c>
      <c r="AA28" s="22">
        <v>-27623535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-35166922</v>
      </c>
      <c r="F30" s="28">
        <f t="shared" si="1"/>
        <v>-27623535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-24670053</v>
      </c>
      <c r="Q30" s="28">
        <f t="shared" si="1"/>
        <v>0</v>
      </c>
      <c r="R30" s="28">
        <f t="shared" si="1"/>
        <v>-24670053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-24670053</v>
      </c>
      <c r="X30" s="28">
        <f t="shared" si="1"/>
        <v>-20717649</v>
      </c>
      <c r="Y30" s="28">
        <f t="shared" si="1"/>
        <v>-3952404</v>
      </c>
      <c r="Z30" s="29">
        <f>+IF(X30&lt;&gt;0,+(Y30/X30)*100,0)</f>
        <v>19.077473510628547</v>
      </c>
      <c r="AA30" s="30">
        <f>SUM(AA21:AA29)</f>
        <v>-27623535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-32991922</v>
      </c>
      <c r="F41" s="34">
        <f t="shared" si="3"/>
        <v>-35535485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-21854728</v>
      </c>
      <c r="Q41" s="34">
        <f t="shared" si="3"/>
        <v>0</v>
      </c>
      <c r="R41" s="34">
        <f t="shared" si="3"/>
        <v>-21854728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-21854728</v>
      </c>
      <c r="X41" s="34">
        <f t="shared" si="3"/>
        <v>-26651628</v>
      </c>
      <c r="Y41" s="34">
        <f t="shared" si="3"/>
        <v>4796900</v>
      </c>
      <c r="Z41" s="35">
        <f>+IF(X41&lt;&gt;0,+(Y41/X41)*100,0)</f>
        <v>-17.998525268325071</v>
      </c>
      <c r="AA41" s="36">
        <f>+AA17+AA30+AA39</f>
        <v>-35535485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>
        <v>21442355</v>
      </c>
      <c r="H42" s="34">
        <f>+G43+H60</f>
        <v>21442355</v>
      </c>
      <c r="I42" s="34">
        <f>+H43+I60</f>
        <v>21442355</v>
      </c>
      <c r="J42" s="34">
        <f>+G42</f>
        <v>21442355</v>
      </c>
      <c r="K42" s="34">
        <f>+I43+K60</f>
        <v>21442355</v>
      </c>
      <c r="L42" s="34">
        <f>+K43+L60</f>
        <v>21442355</v>
      </c>
      <c r="M42" s="34">
        <f>+L43+M60</f>
        <v>21442355</v>
      </c>
      <c r="N42" s="34">
        <f>+K42</f>
        <v>21442355</v>
      </c>
      <c r="O42" s="34">
        <f>+M43+O60</f>
        <v>21442355</v>
      </c>
      <c r="P42" s="34">
        <f>+O43+P60</f>
        <v>21442355</v>
      </c>
      <c r="Q42" s="34">
        <f>+P43+Q60</f>
        <v>-412373</v>
      </c>
      <c r="R42" s="34">
        <f>+O42</f>
        <v>21442355</v>
      </c>
      <c r="S42" s="34">
        <f>+Q43+S60</f>
        <v>-412373</v>
      </c>
      <c r="T42" s="34">
        <f>+S43+T60</f>
        <v>-412373</v>
      </c>
      <c r="U42" s="34">
        <f>+T43+U60</f>
        <v>-412373</v>
      </c>
      <c r="V42" s="34">
        <f>+S42</f>
        <v>-412373</v>
      </c>
      <c r="W42" s="34">
        <f>+G42</f>
        <v>21442355</v>
      </c>
      <c r="X42" s="34"/>
      <c r="Y42" s="34">
        <f>+W42-X42</f>
        <v>21442355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-32991922</v>
      </c>
      <c r="F43" s="46">
        <f t="shared" si="4"/>
        <v>-35535485</v>
      </c>
      <c r="G43" s="46">
        <f t="shared" si="4"/>
        <v>21442355</v>
      </c>
      <c r="H43" s="46">
        <f t="shared" si="4"/>
        <v>21442355</v>
      </c>
      <c r="I43" s="46">
        <f t="shared" si="4"/>
        <v>21442355</v>
      </c>
      <c r="J43" s="46">
        <f>+I43</f>
        <v>21442355</v>
      </c>
      <c r="K43" s="46">
        <f t="shared" si="4"/>
        <v>21442355</v>
      </c>
      <c r="L43" s="46">
        <f t="shared" si="4"/>
        <v>21442355</v>
      </c>
      <c r="M43" s="46">
        <f t="shared" si="4"/>
        <v>21442355</v>
      </c>
      <c r="N43" s="46">
        <f>+M43</f>
        <v>21442355</v>
      </c>
      <c r="O43" s="46">
        <f t="shared" si="4"/>
        <v>21442355</v>
      </c>
      <c r="P43" s="46">
        <f t="shared" si="4"/>
        <v>-412373</v>
      </c>
      <c r="Q43" s="46">
        <f t="shared" si="4"/>
        <v>-412373</v>
      </c>
      <c r="R43" s="46">
        <f>+Q43</f>
        <v>-412373</v>
      </c>
      <c r="S43" s="46">
        <f t="shared" si="4"/>
        <v>-412373</v>
      </c>
      <c r="T43" s="46">
        <f t="shared" si="4"/>
        <v>-412373</v>
      </c>
      <c r="U43" s="46">
        <f t="shared" si="4"/>
        <v>-412373</v>
      </c>
      <c r="V43" s="46">
        <f>+U43</f>
        <v>-412373</v>
      </c>
      <c r="W43" s="46">
        <f>+V43</f>
        <v>-412373</v>
      </c>
      <c r="X43" s="46">
        <f t="shared" si="4"/>
        <v>-26651628</v>
      </c>
      <c r="Y43" s="46">
        <f t="shared" si="4"/>
        <v>26239255</v>
      </c>
      <c r="Z43" s="47">
        <f>+IF(X43&lt;&gt;0,+(Y43/X43)*100,0)</f>
        <v>-98.452728666331382</v>
      </c>
      <c r="AA43" s="48">
        <f t="shared" si="4"/>
        <v>-35535485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21442355</v>
      </c>
      <c r="J60">
        <v>21442355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28164728</v>
      </c>
      <c r="D7" s="18"/>
      <c r="E7" s="19">
        <v>50425104</v>
      </c>
      <c r="F7" s="20">
        <v>50425104</v>
      </c>
      <c r="G7" s="20">
        <v>2613523</v>
      </c>
      <c r="H7" s="20">
        <v>3124484</v>
      </c>
      <c r="I7" s="20">
        <v>6599084</v>
      </c>
      <c r="J7" s="20">
        <v>12337091</v>
      </c>
      <c r="K7" s="20">
        <v>7004472</v>
      </c>
      <c r="L7" s="20">
        <v>3731174</v>
      </c>
      <c r="M7" s="20">
        <v>3541881</v>
      </c>
      <c r="N7" s="20">
        <v>14277527</v>
      </c>
      <c r="O7" s="20">
        <v>3556634</v>
      </c>
      <c r="P7" s="20">
        <v>2272198</v>
      </c>
      <c r="Q7" s="20">
        <v>3695562</v>
      </c>
      <c r="R7" s="20">
        <v>9524394</v>
      </c>
      <c r="S7" s="20"/>
      <c r="T7" s="20"/>
      <c r="U7" s="20"/>
      <c r="V7" s="20"/>
      <c r="W7" s="20">
        <v>36139012</v>
      </c>
      <c r="X7" s="20">
        <v>37818828</v>
      </c>
      <c r="Y7" s="20">
        <v>-1679816</v>
      </c>
      <c r="Z7" s="21">
        <v>-4.4417452597949358</v>
      </c>
      <c r="AA7" s="22">
        <v>50425104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690390</v>
      </c>
      <c r="D9" s="18"/>
      <c r="E9" s="19"/>
      <c r="F9" s="20"/>
      <c r="G9" s="20">
        <v>35298</v>
      </c>
      <c r="H9" s="20">
        <v>36940</v>
      </c>
      <c r="I9" s="20">
        <v>36827</v>
      </c>
      <c r="J9" s="20">
        <v>109065</v>
      </c>
      <c r="K9" s="20">
        <v>32956</v>
      </c>
      <c r="L9" s="20">
        <v>28429</v>
      </c>
      <c r="M9" s="20">
        <v>23469</v>
      </c>
      <c r="N9" s="20">
        <v>84854</v>
      </c>
      <c r="O9" s="20">
        <v>20510</v>
      </c>
      <c r="P9" s="20">
        <v>19709</v>
      </c>
      <c r="Q9" s="20">
        <v>41987</v>
      </c>
      <c r="R9" s="20">
        <v>82206</v>
      </c>
      <c r="S9" s="20"/>
      <c r="T9" s="20"/>
      <c r="U9" s="20"/>
      <c r="V9" s="20"/>
      <c r="W9" s="20">
        <v>276125</v>
      </c>
      <c r="X9" s="20"/>
      <c r="Y9" s="20">
        <v>276125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-2563772</v>
      </c>
      <c r="D14" s="18"/>
      <c r="E14" s="19">
        <v>-27752728</v>
      </c>
      <c r="F14" s="20">
        <v>-27752728</v>
      </c>
      <c r="G14" s="20">
        <v>-368440</v>
      </c>
      <c r="H14" s="20"/>
      <c r="I14" s="20"/>
      <c r="J14" s="20">
        <v>-368440</v>
      </c>
      <c r="K14" s="20">
        <v>-653154</v>
      </c>
      <c r="L14" s="20">
        <v>-1932166</v>
      </c>
      <c r="M14" s="20">
        <v>-1302011</v>
      </c>
      <c r="N14" s="20">
        <v>-3887331</v>
      </c>
      <c r="O14" s="20">
        <v>-1277749</v>
      </c>
      <c r="P14" s="20">
        <v>-1487567</v>
      </c>
      <c r="Q14" s="20">
        <v>-875403</v>
      </c>
      <c r="R14" s="20">
        <v>-3640719</v>
      </c>
      <c r="S14" s="20"/>
      <c r="T14" s="20"/>
      <c r="U14" s="20"/>
      <c r="V14" s="20"/>
      <c r="W14" s="20">
        <v>-7896490</v>
      </c>
      <c r="X14" s="20">
        <v>-20814534</v>
      </c>
      <c r="Y14" s="20">
        <v>12918044</v>
      </c>
      <c r="Z14" s="21">
        <v>-62.062614517336776</v>
      </c>
      <c r="AA14" s="22">
        <v>-27752728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26291346</v>
      </c>
      <c r="D17" s="26">
        <f>SUM(D6:D16)</f>
        <v>0</v>
      </c>
      <c r="E17" s="27">
        <f t="shared" si="0"/>
        <v>22672376</v>
      </c>
      <c r="F17" s="28">
        <f t="shared" si="0"/>
        <v>22672376</v>
      </c>
      <c r="G17" s="28">
        <f t="shared" si="0"/>
        <v>2280381</v>
      </c>
      <c r="H17" s="28">
        <f t="shared" si="0"/>
        <v>3161424</v>
      </c>
      <c r="I17" s="28">
        <f t="shared" si="0"/>
        <v>6635911</v>
      </c>
      <c r="J17" s="28">
        <f t="shared" si="0"/>
        <v>12077716</v>
      </c>
      <c r="K17" s="28">
        <f t="shared" si="0"/>
        <v>6384274</v>
      </c>
      <c r="L17" s="28">
        <f t="shared" si="0"/>
        <v>1827437</v>
      </c>
      <c r="M17" s="28">
        <f t="shared" si="0"/>
        <v>2263339</v>
      </c>
      <c r="N17" s="28">
        <f t="shared" si="0"/>
        <v>10475050</v>
      </c>
      <c r="O17" s="28">
        <f t="shared" si="0"/>
        <v>2299395</v>
      </c>
      <c r="P17" s="28">
        <f t="shared" si="0"/>
        <v>804340</v>
      </c>
      <c r="Q17" s="28">
        <f t="shared" si="0"/>
        <v>2862146</v>
      </c>
      <c r="R17" s="28">
        <f t="shared" si="0"/>
        <v>5965881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28518647</v>
      </c>
      <c r="X17" s="28">
        <f t="shared" si="0"/>
        <v>17004294</v>
      </c>
      <c r="Y17" s="28">
        <f t="shared" si="0"/>
        <v>11514353</v>
      </c>
      <c r="Z17" s="29">
        <f>+IF(X17&lt;&gt;0,+(Y17/X17)*100,0)</f>
        <v>67.714384378439945</v>
      </c>
      <c r="AA17" s="30">
        <f>SUM(AA6:AA16)</f>
        <v>22672376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-3549996</v>
      </c>
      <c r="F28" s="20">
        <v>-3549996</v>
      </c>
      <c r="G28" s="20"/>
      <c r="H28" s="20"/>
      <c r="I28" s="20">
        <v>-1983750</v>
      </c>
      <c r="J28" s="20">
        <v>-1983750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-1983750</v>
      </c>
      <c r="X28" s="20">
        <v>-2662497</v>
      </c>
      <c r="Y28" s="20">
        <v>678747</v>
      </c>
      <c r="Z28" s="21">
        <v>-25.492873794787375</v>
      </c>
      <c r="AA28" s="22">
        <v>-3549996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-3549996</v>
      </c>
      <c r="F30" s="28">
        <f t="shared" si="1"/>
        <v>-3549996</v>
      </c>
      <c r="G30" s="28">
        <f t="shared" si="1"/>
        <v>0</v>
      </c>
      <c r="H30" s="28">
        <f t="shared" si="1"/>
        <v>0</v>
      </c>
      <c r="I30" s="28">
        <f t="shared" si="1"/>
        <v>-1983750</v>
      </c>
      <c r="J30" s="28">
        <f t="shared" si="1"/>
        <v>-1983750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-1983750</v>
      </c>
      <c r="X30" s="28">
        <f t="shared" si="1"/>
        <v>-2662497</v>
      </c>
      <c r="Y30" s="28">
        <f t="shared" si="1"/>
        <v>678747</v>
      </c>
      <c r="Z30" s="29">
        <f>+IF(X30&lt;&gt;0,+(Y30/X30)*100,0)</f>
        <v>-25.492873794787375</v>
      </c>
      <c r="AA30" s="30">
        <f>SUM(AA21:AA29)</f>
        <v>-3549996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26291346</v>
      </c>
      <c r="D41" s="32">
        <f>+D17+D30+D39</f>
        <v>0</v>
      </c>
      <c r="E41" s="33">
        <f t="shared" si="3"/>
        <v>19122380</v>
      </c>
      <c r="F41" s="34">
        <f t="shared" si="3"/>
        <v>19122380</v>
      </c>
      <c r="G41" s="34">
        <f t="shared" si="3"/>
        <v>2280381</v>
      </c>
      <c r="H41" s="34">
        <f t="shared" si="3"/>
        <v>3161424</v>
      </c>
      <c r="I41" s="34">
        <f t="shared" si="3"/>
        <v>4652161</v>
      </c>
      <c r="J41" s="34">
        <f t="shared" si="3"/>
        <v>10093966</v>
      </c>
      <c r="K41" s="34">
        <f t="shared" si="3"/>
        <v>6384274</v>
      </c>
      <c r="L41" s="34">
        <f t="shared" si="3"/>
        <v>1827437</v>
      </c>
      <c r="M41" s="34">
        <f t="shared" si="3"/>
        <v>2263339</v>
      </c>
      <c r="N41" s="34">
        <f t="shared" si="3"/>
        <v>10475050</v>
      </c>
      <c r="O41" s="34">
        <f t="shared" si="3"/>
        <v>2299395</v>
      </c>
      <c r="P41" s="34">
        <f t="shared" si="3"/>
        <v>804340</v>
      </c>
      <c r="Q41" s="34">
        <f t="shared" si="3"/>
        <v>2862146</v>
      </c>
      <c r="R41" s="34">
        <f t="shared" si="3"/>
        <v>5965881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26534897</v>
      </c>
      <c r="X41" s="34">
        <f t="shared" si="3"/>
        <v>14341797</v>
      </c>
      <c r="Y41" s="34">
        <f t="shared" si="3"/>
        <v>12193100</v>
      </c>
      <c r="Z41" s="35">
        <f>+IF(X41&lt;&gt;0,+(Y41/X41)*100,0)</f>
        <v>85.017937431411141</v>
      </c>
      <c r="AA41" s="36">
        <f>+AA17+AA30+AA39</f>
        <v>19122380</v>
      </c>
    </row>
    <row r="42" spans="1:27" x14ac:dyDescent="0.25">
      <c r="A42" s="23" t="s">
        <v>63</v>
      </c>
      <c r="B42" s="17" t="s">
        <v>64</v>
      </c>
      <c r="C42" s="32">
        <v>118605802</v>
      </c>
      <c r="D42" s="32"/>
      <c r="E42" s="33">
        <v>118605802</v>
      </c>
      <c r="F42" s="34"/>
      <c r="G42" s="34">
        <v>144912859</v>
      </c>
      <c r="H42" s="34">
        <f>+G43+H60</f>
        <v>147193240</v>
      </c>
      <c r="I42" s="34">
        <f>+H43+I60</f>
        <v>150354664</v>
      </c>
      <c r="J42" s="34">
        <f>+G42</f>
        <v>144912859</v>
      </c>
      <c r="K42" s="34">
        <f>+I43+K60</f>
        <v>155006825</v>
      </c>
      <c r="L42" s="34">
        <f>+K43+L60</f>
        <v>161391099</v>
      </c>
      <c r="M42" s="34">
        <f>+L43+M60</f>
        <v>163218536</v>
      </c>
      <c r="N42" s="34">
        <f>+K42</f>
        <v>155006825</v>
      </c>
      <c r="O42" s="34">
        <f>+M43+O60</f>
        <v>165481875</v>
      </c>
      <c r="P42" s="34">
        <f>+O43+P60</f>
        <v>167781270</v>
      </c>
      <c r="Q42" s="34">
        <f>+P43+Q60</f>
        <v>168585610</v>
      </c>
      <c r="R42" s="34">
        <f>+O42</f>
        <v>165481875</v>
      </c>
      <c r="S42" s="34">
        <f>+Q43+S60</f>
        <v>171447756</v>
      </c>
      <c r="T42" s="34">
        <f>+S43+T60</f>
        <v>171447756</v>
      </c>
      <c r="U42" s="34">
        <f>+T43+U60</f>
        <v>171447756</v>
      </c>
      <c r="V42" s="34">
        <f>+S42</f>
        <v>171447756</v>
      </c>
      <c r="W42" s="34">
        <f>+G42</f>
        <v>144912859</v>
      </c>
      <c r="X42" s="34"/>
      <c r="Y42" s="34">
        <f>+W42-X42</f>
        <v>144912859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144897148</v>
      </c>
      <c r="D43" s="44">
        <f t="shared" ref="D43:AA43" si="4">+D41+D42</f>
        <v>0</v>
      </c>
      <c r="E43" s="45">
        <f t="shared" si="4"/>
        <v>137728182</v>
      </c>
      <c r="F43" s="46">
        <f t="shared" si="4"/>
        <v>19122380</v>
      </c>
      <c r="G43" s="46">
        <f t="shared" si="4"/>
        <v>147193240</v>
      </c>
      <c r="H43" s="46">
        <f t="shared" si="4"/>
        <v>150354664</v>
      </c>
      <c r="I43" s="46">
        <f t="shared" si="4"/>
        <v>155006825</v>
      </c>
      <c r="J43" s="46">
        <f>+I43</f>
        <v>155006825</v>
      </c>
      <c r="K43" s="46">
        <f t="shared" si="4"/>
        <v>161391099</v>
      </c>
      <c r="L43" s="46">
        <f t="shared" si="4"/>
        <v>163218536</v>
      </c>
      <c r="M43" s="46">
        <f t="shared" si="4"/>
        <v>165481875</v>
      </c>
      <c r="N43" s="46">
        <f>+M43</f>
        <v>165481875</v>
      </c>
      <c r="O43" s="46">
        <f t="shared" si="4"/>
        <v>167781270</v>
      </c>
      <c r="P43" s="46">
        <f t="shared" si="4"/>
        <v>168585610</v>
      </c>
      <c r="Q43" s="46">
        <f t="shared" si="4"/>
        <v>171447756</v>
      </c>
      <c r="R43" s="46">
        <f>+Q43</f>
        <v>171447756</v>
      </c>
      <c r="S43" s="46">
        <f t="shared" si="4"/>
        <v>171447756</v>
      </c>
      <c r="T43" s="46">
        <f t="shared" si="4"/>
        <v>171447756</v>
      </c>
      <c r="U43" s="46">
        <f t="shared" si="4"/>
        <v>171447756</v>
      </c>
      <c r="V43" s="46">
        <f>+U43</f>
        <v>171447756</v>
      </c>
      <c r="W43" s="46">
        <f>+V43</f>
        <v>171447756</v>
      </c>
      <c r="X43" s="46">
        <f t="shared" si="4"/>
        <v>14341797</v>
      </c>
      <c r="Y43" s="46">
        <f t="shared" si="4"/>
        <v>157105959</v>
      </c>
      <c r="Z43" s="47">
        <f>+IF(X43&lt;&gt;0,+(Y43/X43)*100,0)</f>
        <v>1095.4412407315485</v>
      </c>
      <c r="AA43" s="48">
        <f t="shared" si="4"/>
        <v>19122380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144912859</v>
      </c>
      <c r="J60">
        <v>144912859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-2500000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-1874997</v>
      </c>
      <c r="Y28" s="20">
        <v>1874997</v>
      </c>
      <c r="Z28" s="21">
        <v>-100</v>
      </c>
      <c r="AA28" s="22">
        <v>-2500000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-2500000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-1874997</v>
      </c>
      <c r="Y30" s="28">
        <f t="shared" si="1"/>
        <v>1874997</v>
      </c>
      <c r="Z30" s="29">
        <f>+IF(X30&lt;&gt;0,+(Y30/X30)*100,0)</f>
        <v>-100</v>
      </c>
      <c r="AA30" s="30">
        <f>SUM(AA21:AA29)</f>
        <v>-2500000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-2500000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-1874997</v>
      </c>
      <c r="Y41" s="34">
        <f t="shared" si="3"/>
        <v>1874997</v>
      </c>
      <c r="Z41" s="35">
        <f>+IF(X41&lt;&gt;0,+(Y41/X41)*100,0)</f>
        <v>-100</v>
      </c>
      <c r="AA41" s="36">
        <f>+AA17+AA30+AA39</f>
        <v>-2500000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-2500000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-1874997</v>
      </c>
      <c r="Y43" s="46">
        <f t="shared" si="4"/>
        <v>1874997</v>
      </c>
      <c r="Z43" s="47">
        <f>+IF(X43&lt;&gt;0,+(Y43/X43)*100,0)</f>
        <v>-100</v>
      </c>
      <c r="AA43" s="48">
        <f t="shared" si="4"/>
        <v>-2500000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-575000</v>
      </c>
      <c r="F14" s="20">
        <v>-575000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-431253</v>
      </c>
      <c r="Y14" s="20">
        <v>431253</v>
      </c>
      <c r="Z14" s="21">
        <v>-100</v>
      </c>
      <c r="AA14" s="22">
        <v>-575000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-575000</v>
      </c>
      <c r="F17" s="28">
        <f t="shared" si="0"/>
        <v>-575000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-431253</v>
      </c>
      <c r="Y17" s="28">
        <f t="shared" si="0"/>
        <v>431253</v>
      </c>
      <c r="Z17" s="29">
        <f>+IF(X17&lt;&gt;0,+(Y17/X17)*100,0)</f>
        <v>-100</v>
      </c>
      <c r="AA17" s="30">
        <f>SUM(AA6:AA16)</f>
        <v>-575000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-575000</v>
      </c>
      <c r="F41" s="34">
        <f t="shared" si="3"/>
        <v>-575000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-431253</v>
      </c>
      <c r="Y41" s="34">
        <f t="shared" si="3"/>
        <v>431253</v>
      </c>
      <c r="Z41" s="35">
        <f>+IF(X41&lt;&gt;0,+(Y41/X41)*100,0)</f>
        <v>-100</v>
      </c>
      <c r="AA41" s="36">
        <f>+AA17+AA30+AA39</f>
        <v>-575000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-575000</v>
      </c>
      <c r="F43" s="46">
        <f t="shared" si="4"/>
        <v>-575000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-431253</v>
      </c>
      <c r="Y43" s="46">
        <f t="shared" si="4"/>
        <v>431253</v>
      </c>
      <c r="Z43" s="47">
        <f>+IF(X43&lt;&gt;0,+(Y43/X43)*100,0)</f>
        <v>-100</v>
      </c>
      <c r="AA43" s="48">
        <f t="shared" si="4"/>
        <v>-575000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1047474</v>
      </c>
      <c r="D7" s="18"/>
      <c r="E7" s="19">
        <v>196623</v>
      </c>
      <c r="F7" s="20">
        <v>196623</v>
      </c>
      <c r="G7" s="20"/>
      <c r="H7" s="20">
        <v>-1047474</v>
      </c>
      <c r="I7" s="20"/>
      <c r="J7" s="20">
        <v>-1047474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-1047474</v>
      </c>
      <c r="X7" s="20">
        <v>147465</v>
      </c>
      <c r="Y7" s="20">
        <v>-1194939</v>
      </c>
      <c r="Z7" s="21">
        <v>-810.32041501373214</v>
      </c>
      <c r="AA7" s="22">
        <v>196623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1047474</v>
      </c>
      <c r="D17" s="26">
        <f>SUM(D6:D16)</f>
        <v>0</v>
      </c>
      <c r="E17" s="27">
        <f t="shared" si="0"/>
        <v>196623</v>
      </c>
      <c r="F17" s="28">
        <f t="shared" si="0"/>
        <v>196623</v>
      </c>
      <c r="G17" s="28">
        <f t="shared" si="0"/>
        <v>0</v>
      </c>
      <c r="H17" s="28">
        <f t="shared" si="0"/>
        <v>-1047474</v>
      </c>
      <c r="I17" s="28">
        <f t="shared" si="0"/>
        <v>0</v>
      </c>
      <c r="J17" s="28">
        <f t="shared" si="0"/>
        <v>-1047474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-1047474</v>
      </c>
      <c r="X17" s="28">
        <f t="shared" si="0"/>
        <v>147465</v>
      </c>
      <c r="Y17" s="28">
        <f t="shared" si="0"/>
        <v>-1194939</v>
      </c>
      <c r="Z17" s="29">
        <f>+IF(X17&lt;&gt;0,+(Y17/X17)*100,0)</f>
        <v>-810.32041501373214</v>
      </c>
      <c r="AA17" s="30">
        <f>SUM(AA6:AA16)</f>
        <v>196623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-164055180</v>
      </c>
      <c r="F28" s="20">
        <v>-166599452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-124949583</v>
      </c>
      <c r="Y28" s="20">
        <v>124949583</v>
      </c>
      <c r="Z28" s="21">
        <v>-100</v>
      </c>
      <c r="AA28" s="22">
        <v>-166599452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-164055180</v>
      </c>
      <c r="F30" s="28">
        <f t="shared" si="1"/>
        <v>-166599452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-124949583</v>
      </c>
      <c r="Y30" s="28">
        <f t="shared" si="1"/>
        <v>124949583</v>
      </c>
      <c r="Z30" s="29">
        <f>+IF(X30&lt;&gt;0,+(Y30/X30)*100,0)</f>
        <v>-100</v>
      </c>
      <c r="AA30" s="30">
        <f>SUM(AA21:AA29)</f>
        <v>-166599452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1047474</v>
      </c>
      <c r="D41" s="32">
        <f>+D17+D30+D39</f>
        <v>0</v>
      </c>
      <c r="E41" s="33">
        <f t="shared" si="3"/>
        <v>-163858557</v>
      </c>
      <c r="F41" s="34">
        <f t="shared" si="3"/>
        <v>-166402829</v>
      </c>
      <c r="G41" s="34">
        <f t="shared" si="3"/>
        <v>0</v>
      </c>
      <c r="H41" s="34">
        <f t="shared" si="3"/>
        <v>-1047474</v>
      </c>
      <c r="I41" s="34">
        <f t="shared" si="3"/>
        <v>0</v>
      </c>
      <c r="J41" s="34">
        <f t="shared" si="3"/>
        <v>-1047474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-1047474</v>
      </c>
      <c r="X41" s="34">
        <f t="shared" si="3"/>
        <v>-124802118</v>
      </c>
      <c r="Y41" s="34">
        <f t="shared" si="3"/>
        <v>123754644</v>
      </c>
      <c r="Z41" s="35">
        <f>+IF(X41&lt;&gt;0,+(Y41/X41)*100,0)</f>
        <v>-99.160692128638388</v>
      </c>
      <c r="AA41" s="36">
        <f>+AA17+AA30+AA39</f>
        <v>-166402829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-1047474</v>
      </c>
      <c r="J42" s="34">
        <f>+G42</f>
        <v>0</v>
      </c>
      <c r="K42" s="34">
        <f>+I43+K60</f>
        <v>-1047474</v>
      </c>
      <c r="L42" s="34">
        <f>+K43+L60</f>
        <v>-1047474</v>
      </c>
      <c r="M42" s="34">
        <f>+L43+M60</f>
        <v>-1047474</v>
      </c>
      <c r="N42" s="34">
        <f>+K42</f>
        <v>-1047474</v>
      </c>
      <c r="O42" s="34">
        <f>+M43+O60</f>
        <v>-1047474</v>
      </c>
      <c r="P42" s="34">
        <f>+O43+P60</f>
        <v>-1047474</v>
      </c>
      <c r="Q42" s="34">
        <f>+P43+Q60</f>
        <v>-1047474</v>
      </c>
      <c r="R42" s="34">
        <f>+O42</f>
        <v>-1047474</v>
      </c>
      <c r="S42" s="34">
        <f>+Q43+S60</f>
        <v>-1047474</v>
      </c>
      <c r="T42" s="34">
        <f>+S43+T60</f>
        <v>-1047474</v>
      </c>
      <c r="U42" s="34">
        <f>+T43+U60</f>
        <v>-1047474</v>
      </c>
      <c r="V42" s="34">
        <f>+S42</f>
        <v>-1047474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1047474</v>
      </c>
      <c r="D43" s="44">
        <f t="shared" ref="D43:AA43" si="4">+D41+D42</f>
        <v>0</v>
      </c>
      <c r="E43" s="45">
        <f t="shared" si="4"/>
        <v>-163858557</v>
      </c>
      <c r="F43" s="46">
        <f t="shared" si="4"/>
        <v>-166402829</v>
      </c>
      <c r="G43" s="46">
        <f t="shared" si="4"/>
        <v>0</v>
      </c>
      <c r="H43" s="46">
        <f t="shared" si="4"/>
        <v>-1047474</v>
      </c>
      <c r="I43" s="46">
        <f t="shared" si="4"/>
        <v>-1047474</v>
      </c>
      <c r="J43" s="46">
        <f>+I43</f>
        <v>-1047474</v>
      </c>
      <c r="K43" s="46">
        <f t="shared" si="4"/>
        <v>-1047474</v>
      </c>
      <c r="L43" s="46">
        <f t="shared" si="4"/>
        <v>-1047474</v>
      </c>
      <c r="M43" s="46">
        <f t="shared" si="4"/>
        <v>-1047474</v>
      </c>
      <c r="N43" s="46">
        <f>+M43</f>
        <v>-1047474</v>
      </c>
      <c r="O43" s="46">
        <f t="shared" si="4"/>
        <v>-1047474</v>
      </c>
      <c r="P43" s="46">
        <f t="shared" si="4"/>
        <v>-1047474</v>
      </c>
      <c r="Q43" s="46">
        <f t="shared" si="4"/>
        <v>-1047474</v>
      </c>
      <c r="R43" s="46">
        <f>+Q43</f>
        <v>-1047474</v>
      </c>
      <c r="S43" s="46">
        <f t="shared" si="4"/>
        <v>-1047474</v>
      </c>
      <c r="T43" s="46">
        <f t="shared" si="4"/>
        <v>-1047474</v>
      </c>
      <c r="U43" s="46">
        <f t="shared" si="4"/>
        <v>-1047474</v>
      </c>
      <c r="V43" s="46">
        <f>+U43</f>
        <v>-1047474</v>
      </c>
      <c r="W43" s="46">
        <f>+V43</f>
        <v>-1047474</v>
      </c>
      <c r="X43" s="46">
        <f t="shared" si="4"/>
        <v>-124802118</v>
      </c>
      <c r="Y43" s="46">
        <f t="shared" si="4"/>
        <v>123754644</v>
      </c>
      <c r="Z43" s="47">
        <f>+IF(X43&lt;&gt;0,+(Y43/X43)*100,0)</f>
        <v>-99.160692128638388</v>
      </c>
      <c r="AA43" s="48">
        <f t="shared" si="4"/>
        <v>-166402829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-3450000</v>
      </c>
      <c r="F14" s="20">
        <v>-7105839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-5329377</v>
      </c>
      <c r="Y14" s="20">
        <v>5329377</v>
      </c>
      <c r="Z14" s="21">
        <v>-100</v>
      </c>
      <c r="AA14" s="22">
        <v>-7105839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-3450000</v>
      </c>
      <c r="F17" s="28">
        <f t="shared" si="0"/>
        <v>-7105839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-5329377</v>
      </c>
      <c r="Y17" s="28">
        <f t="shared" si="0"/>
        <v>5329377</v>
      </c>
      <c r="Z17" s="29">
        <f>+IF(X17&lt;&gt;0,+(Y17/X17)*100,0)</f>
        <v>-100</v>
      </c>
      <c r="AA17" s="30">
        <f>SUM(AA6:AA16)</f>
        <v>-7105839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-3450000</v>
      </c>
      <c r="F41" s="34">
        <f t="shared" si="3"/>
        <v>-7105839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-5329377</v>
      </c>
      <c r="Y41" s="34">
        <f t="shared" si="3"/>
        <v>5329377</v>
      </c>
      <c r="Z41" s="35">
        <f>+IF(X41&lt;&gt;0,+(Y41/X41)*100,0)</f>
        <v>-100</v>
      </c>
      <c r="AA41" s="36">
        <f>+AA17+AA30+AA39</f>
        <v>-7105839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-3450000</v>
      </c>
      <c r="F43" s="46">
        <f t="shared" si="4"/>
        <v>-7105839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-5329377</v>
      </c>
      <c r="Y43" s="46">
        <f t="shared" si="4"/>
        <v>5329377</v>
      </c>
      <c r="Z43" s="47">
        <f>+IF(X43&lt;&gt;0,+(Y43/X43)*100,0)</f>
        <v>-100</v>
      </c>
      <c r="AA43" s="48">
        <f t="shared" si="4"/>
        <v>-7105839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136060026</v>
      </c>
      <c r="D7" s="18"/>
      <c r="E7" s="19">
        <v>154633873</v>
      </c>
      <c r="F7" s="20">
        <v>154633870</v>
      </c>
      <c r="G7" s="20">
        <v>12796364</v>
      </c>
      <c r="H7" s="20">
        <v>12640160</v>
      </c>
      <c r="I7" s="20">
        <v>14087573</v>
      </c>
      <c r="J7" s="20">
        <v>39524097</v>
      </c>
      <c r="K7" s="20">
        <v>13387645</v>
      </c>
      <c r="L7" s="20">
        <v>10894228</v>
      </c>
      <c r="M7" s="20">
        <v>14446747</v>
      </c>
      <c r="N7" s="20">
        <v>38728620</v>
      </c>
      <c r="O7" s="20">
        <v>13573331</v>
      </c>
      <c r="P7" s="20">
        <v>12355903</v>
      </c>
      <c r="Q7" s="20">
        <v>18598831</v>
      </c>
      <c r="R7" s="20">
        <v>44528065</v>
      </c>
      <c r="S7" s="20"/>
      <c r="T7" s="20"/>
      <c r="U7" s="20"/>
      <c r="V7" s="20"/>
      <c r="W7" s="20">
        <v>122780782</v>
      </c>
      <c r="X7" s="20">
        <v>119632191</v>
      </c>
      <c r="Y7" s="20">
        <v>3148591</v>
      </c>
      <c r="Z7" s="21">
        <v>2.6318927821024358</v>
      </c>
      <c r="AA7" s="22">
        <v>154633870</v>
      </c>
    </row>
    <row r="8" spans="1:27" x14ac:dyDescent="0.25">
      <c r="A8" s="23" t="s">
        <v>36</v>
      </c>
      <c r="B8" s="17" t="s">
        <v>32</v>
      </c>
      <c r="C8" s="18">
        <v>3990576</v>
      </c>
      <c r="D8" s="18"/>
      <c r="E8" s="19">
        <v>4388357</v>
      </c>
      <c r="F8" s="20">
        <v>4388354</v>
      </c>
      <c r="G8" s="20">
        <v>2846405</v>
      </c>
      <c r="H8" s="20">
        <v>714286</v>
      </c>
      <c r="I8" s="20">
        <v>298</v>
      </c>
      <c r="J8" s="20">
        <v>3560989</v>
      </c>
      <c r="K8" s="20">
        <v>307102</v>
      </c>
      <c r="L8" s="20">
        <v>114974</v>
      </c>
      <c r="M8" s="20">
        <v>886830</v>
      </c>
      <c r="N8" s="20">
        <v>1308906</v>
      </c>
      <c r="O8" s="20">
        <v>877823</v>
      </c>
      <c r="P8" s="20">
        <v>463917</v>
      </c>
      <c r="Q8" s="20">
        <v>404218</v>
      </c>
      <c r="R8" s="20">
        <v>1745958</v>
      </c>
      <c r="S8" s="20"/>
      <c r="T8" s="20"/>
      <c r="U8" s="20"/>
      <c r="V8" s="20"/>
      <c r="W8" s="20">
        <v>6615853</v>
      </c>
      <c r="X8" s="20">
        <v>3698420</v>
      </c>
      <c r="Y8" s="20">
        <v>2917433</v>
      </c>
      <c r="Z8" s="21">
        <v>78.883225809940456</v>
      </c>
      <c r="AA8" s="22">
        <v>4388354</v>
      </c>
    </row>
    <row r="9" spans="1:27" x14ac:dyDescent="0.25">
      <c r="A9" s="23" t="s">
        <v>37</v>
      </c>
      <c r="B9" s="17" t="s">
        <v>38</v>
      </c>
      <c r="C9" s="18">
        <v>116812710</v>
      </c>
      <c r="D9" s="18"/>
      <c r="E9" s="19">
        <v>124148800</v>
      </c>
      <c r="F9" s="20">
        <v>124148800</v>
      </c>
      <c r="G9" s="20">
        <v>51728596</v>
      </c>
      <c r="H9" s="20"/>
      <c r="I9" s="20"/>
      <c r="J9" s="20">
        <v>51728596</v>
      </c>
      <c r="K9" s="20"/>
      <c r="L9" s="20"/>
      <c r="M9" s="20">
        <v>41011950</v>
      </c>
      <c r="N9" s="20">
        <v>41011950</v>
      </c>
      <c r="O9" s="20"/>
      <c r="P9" s="20"/>
      <c r="Q9" s="20">
        <v>31037200</v>
      </c>
      <c r="R9" s="20">
        <v>31037200</v>
      </c>
      <c r="S9" s="20"/>
      <c r="T9" s="20"/>
      <c r="U9" s="20"/>
      <c r="V9" s="20"/>
      <c r="W9" s="20">
        <v>123777746</v>
      </c>
      <c r="X9" s="20">
        <v>124148750</v>
      </c>
      <c r="Y9" s="20">
        <v>-371004</v>
      </c>
      <c r="Z9" s="21">
        <v>-0.2988382887463627</v>
      </c>
      <c r="AA9" s="22">
        <v>124148800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40169900</v>
      </c>
      <c r="F10" s="20">
        <v>36411300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15016709</v>
      </c>
      <c r="Y10" s="20">
        <v>-15016709</v>
      </c>
      <c r="Z10" s="21">
        <v>-100</v>
      </c>
      <c r="AA10" s="22">
        <v>36411300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-79391597</v>
      </c>
      <c r="D14" s="18"/>
      <c r="E14" s="19">
        <v>-168623050</v>
      </c>
      <c r="F14" s="20">
        <v>-164761947</v>
      </c>
      <c r="G14" s="20">
        <v>-11657368</v>
      </c>
      <c r="H14" s="20">
        <v>-7520736</v>
      </c>
      <c r="I14" s="20">
        <v>-9832408</v>
      </c>
      <c r="J14" s="20">
        <v>-29010512</v>
      </c>
      <c r="K14" s="20">
        <v>-8968532</v>
      </c>
      <c r="L14" s="20">
        <v>-10980659</v>
      </c>
      <c r="M14" s="20">
        <v>-8631045</v>
      </c>
      <c r="N14" s="20">
        <v>-28580236</v>
      </c>
      <c r="O14" s="20">
        <v>-4705634</v>
      </c>
      <c r="P14" s="20">
        <v>-6054007</v>
      </c>
      <c r="Q14" s="20">
        <v>-2772254</v>
      </c>
      <c r="R14" s="20">
        <v>-13531895</v>
      </c>
      <c r="S14" s="20"/>
      <c r="T14" s="20"/>
      <c r="U14" s="20"/>
      <c r="V14" s="20"/>
      <c r="W14" s="20">
        <v>-71122643</v>
      </c>
      <c r="X14" s="20">
        <v>-116964858</v>
      </c>
      <c r="Y14" s="20">
        <v>45842215</v>
      </c>
      <c r="Z14" s="21">
        <v>-39.193152356924159</v>
      </c>
      <c r="AA14" s="22">
        <v>-164761947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-8541900</v>
      </c>
      <c r="F15" s="20">
        <v>-8485200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-6184025</v>
      </c>
      <c r="Y15" s="20">
        <v>6184025</v>
      </c>
      <c r="Z15" s="21">
        <v>-100</v>
      </c>
      <c r="AA15" s="22">
        <v>-8485200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177471715</v>
      </c>
      <c r="D17" s="26">
        <f>SUM(D6:D16)</f>
        <v>0</v>
      </c>
      <c r="E17" s="27">
        <f t="shared" si="0"/>
        <v>146175980</v>
      </c>
      <c r="F17" s="28">
        <f t="shared" si="0"/>
        <v>146335177</v>
      </c>
      <c r="G17" s="28">
        <f t="shared" si="0"/>
        <v>55713997</v>
      </c>
      <c r="H17" s="28">
        <f t="shared" si="0"/>
        <v>5833710</v>
      </c>
      <c r="I17" s="28">
        <f t="shared" si="0"/>
        <v>4255463</v>
      </c>
      <c r="J17" s="28">
        <f t="shared" si="0"/>
        <v>65803170</v>
      </c>
      <c r="K17" s="28">
        <f t="shared" si="0"/>
        <v>4726215</v>
      </c>
      <c r="L17" s="28">
        <f t="shared" si="0"/>
        <v>28543</v>
      </c>
      <c r="M17" s="28">
        <f t="shared" si="0"/>
        <v>47714482</v>
      </c>
      <c r="N17" s="28">
        <f t="shared" si="0"/>
        <v>52469240</v>
      </c>
      <c r="O17" s="28">
        <f t="shared" si="0"/>
        <v>9745520</v>
      </c>
      <c r="P17" s="28">
        <f t="shared" si="0"/>
        <v>6765813</v>
      </c>
      <c r="Q17" s="28">
        <f t="shared" si="0"/>
        <v>47267995</v>
      </c>
      <c r="R17" s="28">
        <f t="shared" si="0"/>
        <v>63779328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182051738</v>
      </c>
      <c r="X17" s="28">
        <f t="shared" si="0"/>
        <v>139347187</v>
      </c>
      <c r="Y17" s="28">
        <f t="shared" si="0"/>
        <v>42704551</v>
      </c>
      <c r="Z17" s="29">
        <f>+IF(X17&lt;&gt;0,+(Y17/X17)*100,0)</f>
        <v>30.646152189638386</v>
      </c>
      <c r="AA17" s="30">
        <f>SUM(AA6:AA16)</f>
        <v>146335177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-79584075</v>
      </c>
      <c r="D28" s="18"/>
      <c r="E28" s="19">
        <v>-68251695</v>
      </c>
      <c r="F28" s="20">
        <v>-93764676</v>
      </c>
      <c r="G28" s="20">
        <v>-15881123</v>
      </c>
      <c r="H28" s="20">
        <v>-7357295</v>
      </c>
      <c r="I28" s="20">
        <v>-91158</v>
      </c>
      <c r="J28" s="20">
        <v>-23329576</v>
      </c>
      <c r="K28" s="20"/>
      <c r="L28" s="20">
        <v>-5037846</v>
      </c>
      <c r="M28" s="20">
        <v>-16676562</v>
      </c>
      <c r="N28" s="20">
        <v>-21714408</v>
      </c>
      <c r="O28" s="20"/>
      <c r="P28" s="20"/>
      <c r="Q28" s="20"/>
      <c r="R28" s="20"/>
      <c r="S28" s="20"/>
      <c r="T28" s="20"/>
      <c r="U28" s="20"/>
      <c r="V28" s="20"/>
      <c r="W28" s="20">
        <v>-45043984</v>
      </c>
      <c r="X28" s="20">
        <v>-62446268</v>
      </c>
      <c r="Y28" s="20">
        <v>17402284</v>
      </c>
      <c r="Z28" s="21">
        <v>-27.867612520895563</v>
      </c>
      <c r="AA28" s="22">
        <v>-93764676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-79584075</v>
      </c>
      <c r="D30" s="26">
        <f t="shared" ref="D30:Y30" si="1">SUM(D21:D29)</f>
        <v>0</v>
      </c>
      <c r="E30" s="27">
        <f t="shared" si="1"/>
        <v>-68251695</v>
      </c>
      <c r="F30" s="28">
        <f t="shared" si="1"/>
        <v>-93764676</v>
      </c>
      <c r="G30" s="28">
        <f t="shared" si="1"/>
        <v>-15881123</v>
      </c>
      <c r="H30" s="28">
        <f t="shared" si="1"/>
        <v>-7357295</v>
      </c>
      <c r="I30" s="28">
        <f t="shared" si="1"/>
        <v>-91158</v>
      </c>
      <c r="J30" s="28">
        <f t="shared" si="1"/>
        <v>-23329576</v>
      </c>
      <c r="K30" s="28">
        <f t="shared" si="1"/>
        <v>0</v>
      </c>
      <c r="L30" s="28">
        <f t="shared" si="1"/>
        <v>-5037846</v>
      </c>
      <c r="M30" s="28">
        <f t="shared" si="1"/>
        <v>-16676562</v>
      </c>
      <c r="N30" s="28">
        <f t="shared" si="1"/>
        <v>-21714408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-45043984</v>
      </c>
      <c r="X30" s="28">
        <f t="shared" si="1"/>
        <v>-62446268</v>
      </c>
      <c r="Y30" s="28">
        <f t="shared" si="1"/>
        <v>17402284</v>
      </c>
      <c r="Z30" s="29">
        <f>+IF(X30&lt;&gt;0,+(Y30/X30)*100,0)</f>
        <v>-27.867612520895563</v>
      </c>
      <c r="AA30" s="30">
        <f>SUM(AA21:AA29)</f>
        <v>-93764676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97887640</v>
      </c>
      <c r="D41" s="32">
        <f>+D17+D30+D39</f>
        <v>0</v>
      </c>
      <c r="E41" s="33">
        <f t="shared" si="3"/>
        <v>77924285</v>
      </c>
      <c r="F41" s="34">
        <f t="shared" si="3"/>
        <v>52570501</v>
      </c>
      <c r="G41" s="34">
        <f t="shared" si="3"/>
        <v>39832874</v>
      </c>
      <c r="H41" s="34">
        <f t="shared" si="3"/>
        <v>-1523585</v>
      </c>
      <c r="I41" s="34">
        <f t="shared" si="3"/>
        <v>4164305</v>
      </c>
      <c r="J41" s="34">
        <f t="shared" si="3"/>
        <v>42473594</v>
      </c>
      <c r="K41" s="34">
        <f t="shared" si="3"/>
        <v>4726215</v>
      </c>
      <c r="L41" s="34">
        <f t="shared" si="3"/>
        <v>-5009303</v>
      </c>
      <c r="M41" s="34">
        <f t="shared" si="3"/>
        <v>31037920</v>
      </c>
      <c r="N41" s="34">
        <f t="shared" si="3"/>
        <v>30754832</v>
      </c>
      <c r="O41" s="34">
        <f t="shared" si="3"/>
        <v>9745520</v>
      </c>
      <c r="P41" s="34">
        <f t="shared" si="3"/>
        <v>6765813</v>
      </c>
      <c r="Q41" s="34">
        <f t="shared" si="3"/>
        <v>47267995</v>
      </c>
      <c r="R41" s="34">
        <f t="shared" si="3"/>
        <v>63779328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137007754</v>
      </c>
      <c r="X41" s="34">
        <f t="shared" si="3"/>
        <v>76900919</v>
      </c>
      <c r="Y41" s="34">
        <f t="shared" si="3"/>
        <v>60106835</v>
      </c>
      <c r="Z41" s="35">
        <f>+IF(X41&lt;&gt;0,+(Y41/X41)*100,0)</f>
        <v>78.161400125790436</v>
      </c>
      <c r="AA41" s="36">
        <f>+AA17+AA30+AA39</f>
        <v>52570501</v>
      </c>
    </row>
    <row r="42" spans="1:27" x14ac:dyDescent="0.25">
      <c r="A42" s="23" t="s">
        <v>63</v>
      </c>
      <c r="B42" s="17" t="s">
        <v>64</v>
      </c>
      <c r="C42" s="32">
        <v>647960319</v>
      </c>
      <c r="D42" s="32"/>
      <c r="E42" s="33">
        <v>676758517</v>
      </c>
      <c r="F42" s="34">
        <v>825239554</v>
      </c>
      <c r="G42" s="34">
        <v>825239554</v>
      </c>
      <c r="H42" s="34">
        <f>+G43+H60</f>
        <v>865072428</v>
      </c>
      <c r="I42" s="34">
        <f>+H43+I60</f>
        <v>863548843</v>
      </c>
      <c r="J42" s="34">
        <f>+G42</f>
        <v>825239554</v>
      </c>
      <c r="K42" s="34">
        <f>+I43+K60</f>
        <v>867713148</v>
      </c>
      <c r="L42" s="34">
        <f>+K43+L60</f>
        <v>872439363</v>
      </c>
      <c r="M42" s="34">
        <f>+L43+M60</f>
        <v>867430060</v>
      </c>
      <c r="N42" s="34">
        <f>+K42</f>
        <v>867713148</v>
      </c>
      <c r="O42" s="34">
        <f>+M43+O60</f>
        <v>898467980</v>
      </c>
      <c r="P42" s="34">
        <f>+O43+P60</f>
        <v>908213500</v>
      </c>
      <c r="Q42" s="34">
        <f>+P43+Q60</f>
        <v>914979313</v>
      </c>
      <c r="R42" s="34">
        <f>+O42</f>
        <v>898467980</v>
      </c>
      <c r="S42" s="34">
        <f>+Q43+S60</f>
        <v>962247308</v>
      </c>
      <c r="T42" s="34">
        <f>+S43+T60</f>
        <v>962247308</v>
      </c>
      <c r="U42" s="34">
        <f>+T43+U60</f>
        <v>962247308</v>
      </c>
      <c r="V42" s="34">
        <f>+S42</f>
        <v>962247308</v>
      </c>
      <c r="W42" s="34">
        <f>+G42</f>
        <v>825239554</v>
      </c>
      <c r="X42" s="34">
        <v>825239554</v>
      </c>
      <c r="Y42" s="34">
        <f>+W42-X42</f>
        <v>0</v>
      </c>
      <c r="Z42" s="35">
        <f>+IF(X42&lt;&gt;0,+(Y42/X42)*100,0)</f>
        <v>0</v>
      </c>
      <c r="AA42" s="36">
        <v>825239554</v>
      </c>
    </row>
    <row r="43" spans="1:27" x14ac:dyDescent="0.25">
      <c r="A43" s="42" t="s">
        <v>65</v>
      </c>
      <c r="B43" s="43" t="s">
        <v>64</v>
      </c>
      <c r="C43" s="44">
        <f>+C41+C42</f>
        <v>745847959</v>
      </c>
      <c r="D43" s="44">
        <f t="shared" ref="D43:AA43" si="4">+D41+D42</f>
        <v>0</v>
      </c>
      <c r="E43" s="45">
        <f t="shared" si="4"/>
        <v>754682802</v>
      </c>
      <c r="F43" s="46">
        <f t="shared" si="4"/>
        <v>877810055</v>
      </c>
      <c r="G43" s="46">
        <f t="shared" si="4"/>
        <v>865072428</v>
      </c>
      <c r="H43" s="46">
        <f t="shared" si="4"/>
        <v>863548843</v>
      </c>
      <c r="I43" s="46">
        <f t="shared" si="4"/>
        <v>867713148</v>
      </c>
      <c r="J43" s="46">
        <f>+I43</f>
        <v>867713148</v>
      </c>
      <c r="K43" s="46">
        <f t="shared" si="4"/>
        <v>872439363</v>
      </c>
      <c r="L43" s="46">
        <f t="shared" si="4"/>
        <v>867430060</v>
      </c>
      <c r="M43" s="46">
        <f t="shared" si="4"/>
        <v>898467980</v>
      </c>
      <c r="N43" s="46">
        <f>+M43</f>
        <v>898467980</v>
      </c>
      <c r="O43" s="46">
        <f t="shared" si="4"/>
        <v>908213500</v>
      </c>
      <c r="P43" s="46">
        <f t="shared" si="4"/>
        <v>914979313</v>
      </c>
      <c r="Q43" s="46">
        <f t="shared" si="4"/>
        <v>962247308</v>
      </c>
      <c r="R43" s="46">
        <f>+Q43</f>
        <v>962247308</v>
      </c>
      <c r="S43" s="46">
        <f t="shared" si="4"/>
        <v>962247308</v>
      </c>
      <c r="T43" s="46">
        <f t="shared" si="4"/>
        <v>962247308</v>
      </c>
      <c r="U43" s="46">
        <f t="shared" si="4"/>
        <v>962247308</v>
      </c>
      <c r="V43" s="46">
        <f>+U43</f>
        <v>962247308</v>
      </c>
      <c r="W43" s="46">
        <f>+V43</f>
        <v>962247308</v>
      </c>
      <c r="X43" s="46">
        <f t="shared" si="4"/>
        <v>902140473</v>
      </c>
      <c r="Y43" s="46">
        <f t="shared" si="4"/>
        <v>60106835</v>
      </c>
      <c r="Z43" s="47">
        <f>+IF(X43&lt;&gt;0,+(Y43/X43)*100,0)</f>
        <v>6.6626913212439369</v>
      </c>
      <c r="AA43" s="48">
        <f t="shared" si="4"/>
        <v>877810055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825239554</v>
      </c>
      <c r="J60">
        <v>825239554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-410325</v>
      </c>
      <c r="F14" s="20">
        <v>-404295</v>
      </c>
      <c r="G14" s="20"/>
      <c r="H14" s="20">
        <v>-8581</v>
      </c>
      <c r="I14" s="20">
        <v>-1224</v>
      </c>
      <c r="J14" s="20">
        <v>-9805</v>
      </c>
      <c r="K14" s="20">
        <v>-5549</v>
      </c>
      <c r="L14" s="20">
        <v>-9196</v>
      </c>
      <c r="M14" s="20">
        <v>-14725</v>
      </c>
      <c r="N14" s="20">
        <v>-29470</v>
      </c>
      <c r="O14" s="20">
        <v>-6108</v>
      </c>
      <c r="P14" s="20">
        <v>-4509</v>
      </c>
      <c r="Q14" s="20">
        <v>-6613</v>
      </c>
      <c r="R14" s="20">
        <v>-17230</v>
      </c>
      <c r="S14" s="20"/>
      <c r="T14" s="20"/>
      <c r="U14" s="20"/>
      <c r="V14" s="20"/>
      <c r="W14" s="20">
        <v>-56505</v>
      </c>
      <c r="X14" s="20">
        <v>-317426</v>
      </c>
      <c r="Y14" s="20">
        <v>260921</v>
      </c>
      <c r="Z14" s="21">
        <v>-82.199000711976964</v>
      </c>
      <c r="AA14" s="22">
        <v>-404295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-410325</v>
      </c>
      <c r="F17" s="28">
        <f t="shared" si="0"/>
        <v>-404295</v>
      </c>
      <c r="G17" s="28">
        <f t="shared" si="0"/>
        <v>0</v>
      </c>
      <c r="H17" s="28">
        <f t="shared" si="0"/>
        <v>-8581</v>
      </c>
      <c r="I17" s="28">
        <f t="shared" si="0"/>
        <v>-1224</v>
      </c>
      <c r="J17" s="28">
        <f t="shared" si="0"/>
        <v>-9805</v>
      </c>
      <c r="K17" s="28">
        <f t="shared" si="0"/>
        <v>-5549</v>
      </c>
      <c r="L17" s="28">
        <f t="shared" si="0"/>
        <v>-9196</v>
      </c>
      <c r="M17" s="28">
        <f t="shared" si="0"/>
        <v>-14725</v>
      </c>
      <c r="N17" s="28">
        <f t="shared" si="0"/>
        <v>-29470</v>
      </c>
      <c r="O17" s="28">
        <f t="shared" si="0"/>
        <v>-6108</v>
      </c>
      <c r="P17" s="28">
        <f t="shared" si="0"/>
        <v>-4509</v>
      </c>
      <c r="Q17" s="28">
        <f t="shared" si="0"/>
        <v>-6613</v>
      </c>
      <c r="R17" s="28">
        <f t="shared" si="0"/>
        <v>-17230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-56505</v>
      </c>
      <c r="X17" s="28">
        <f t="shared" si="0"/>
        <v>-317426</v>
      </c>
      <c r="Y17" s="28">
        <f t="shared" si="0"/>
        <v>260921</v>
      </c>
      <c r="Z17" s="29">
        <f>+IF(X17&lt;&gt;0,+(Y17/X17)*100,0)</f>
        <v>-82.199000711976964</v>
      </c>
      <c r="AA17" s="30">
        <f>SUM(AA6:AA16)</f>
        <v>-404295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-410325</v>
      </c>
      <c r="F41" s="34">
        <f t="shared" si="3"/>
        <v>-404295</v>
      </c>
      <c r="G41" s="34">
        <f t="shared" si="3"/>
        <v>0</v>
      </c>
      <c r="H41" s="34">
        <f t="shared" si="3"/>
        <v>-8581</v>
      </c>
      <c r="I41" s="34">
        <f t="shared" si="3"/>
        <v>-1224</v>
      </c>
      <c r="J41" s="34">
        <f t="shared" si="3"/>
        <v>-9805</v>
      </c>
      <c r="K41" s="34">
        <f t="shared" si="3"/>
        <v>-5549</v>
      </c>
      <c r="L41" s="34">
        <f t="shared" si="3"/>
        <v>-9196</v>
      </c>
      <c r="M41" s="34">
        <f t="shared" si="3"/>
        <v>-14725</v>
      </c>
      <c r="N41" s="34">
        <f t="shared" si="3"/>
        <v>-29470</v>
      </c>
      <c r="O41" s="34">
        <f t="shared" si="3"/>
        <v>-6108</v>
      </c>
      <c r="P41" s="34">
        <f t="shared" si="3"/>
        <v>-4509</v>
      </c>
      <c r="Q41" s="34">
        <f t="shared" si="3"/>
        <v>-6613</v>
      </c>
      <c r="R41" s="34">
        <f t="shared" si="3"/>
        <v>-17230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-56505</v>
      </c>
      <c r="X41" s="34">
        <f t="shared" si="3"/>
        <v>-317426</v>
      </c>
      <c r="Y41" s="34">
        <f t="shared" si="3"/>
        <v>260921</v>
      </c>
      <c r="Z41" s="35">
        <f>+IF(X41&lt;&gt;0,+(Y41/X41)*100,0)</f>
        <v>-82.199000711976964</v>
      </c>
      <c r="AA41" s="36">
        <f>+AA17+AA30+AA39</f>
        <v>-404295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-8581</v>
      </c>
      <c r="J42" s="34">
        <f>+G42</f>
        <v>0</v>
      </c>
      <c r="K42" s="34">
        <f>+I43+K60</f>
        <v>-9805</v>
      </c>
      <c r="L42" s="34">
        <f>+K43+L60</f>
        <v>-15354</v>
      </c>
      <c r="M42" s="34">
        <f>+L43+M60</f>
        <v>-24550</v>
      </c>
      <c r="N42" s="34">
        <f>+K42</f>
        <v>-9805</v>
      </c>
      <c r="O42" s="34">
        <f>+M43+O60</f>
        <v>-39275</v>
      </c>
      <c r="P42" s="34">
        <f>+O43+P60</f>
        <v>-45383</v>
      </c>
      <c r="Q42" s="34">
        <f>+P43+Q60</f>
        <v>-49892</v>
      </c>
      <c r="R42" s="34">
        <f>+O42</f>
        <v>-39275</v>
      </c>
      <c r="S42" s="34">
        <f>+Q43+S60</f>
        <v>-56505</v>
      </c>
      <c r="T42" s="34">
        <f>+S43+T60</f>
        <v>-56505</v>
      </c>
      <c r="U42" s="34">
        <f>+T43+U60</f>
        <v>-56505</v>
      </c>
      <c r="V42" s="34">
        <f>+S42</f>
        <v>-56505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-410325</v>
      </c>
      <c r="F43" s="46">
        <f t="shared" si="4"/>
        <v>-404295</v>
      </c>
      <c r="G43" s="46">
        <f t="shared" si="4"/>
        <v>0</v>
      </c>
      <c r="H43" s="46">
        <f t="shared" si="4"/>
        <v>-8581</v>
      </c>
      <c r="I43" s="46">
        <f t="shared" si="4"/>
        <v>-9805</v>
      </c>
      <c r="J43" s="46">
        <f>+I43</f>
        <v>-9805</v>
      </c>
      <c r="K43" s="46">
        <f t="shared" si="4"/>
        <v>-15354</v>
      </c>
      <c r="L43" s="46">
        <f t="shared" si="4"/>
        <v>-24550</v>
      </c>
      <c r="M43" s="46">
        <f t="shared" si="4"/>
        <v>-39275</v>
      </c>
      <c r="N43" s="46">
        <f>+M43</f>
        <v>-39275</v>
      </c>
      <c r="O43" s="46">
        <f t="shared" si="4"/>
        <v>-45383</v>
      </c>
      <c r="P43" s="46">
        <f t="shared" si="4"/>
        <v>-49892</v>
      </c>
      <c r="Q43" s="46">
        <f t="shared" si="4"/>
        <v>-56505</v>
      </c>
      <c r="R43" s="46">
        <f>+Q43</f>
        <v>-56505</v>
      </c>
      <c r="S43" s="46">
        <f t="shared" si="4"/>
        <v>-56505</v>
      </c>
      <c r="T43" s="46">
        <f t="shared" si="4"/>
        <v>-56505</v>
      </c>
      <c r="U43" s="46">
        <f t="shared" si="4"/>
        <v>-56505</v>
      </c>
      <c r="V43" s="46">
        <f>+U43</f>
        <v>-56505</v>
      </c>
      <c r="W43" s="46">
        <f>+V43</f>
        <v>-56505</v>
      </c>
      <c r="X43" s="46">
        <f t="shared" si="4"/>
        <v>-317426</v>
      </c>
      <c r="Y43" s="46">
        <f t="shared" si="4"/>
        <v>260921</v>
      </c>
      <c r="Z43" s="47">
        <f>+IF(X43&lt;&gt;0,+(Y43/X43)*100,0)</f>
        <v>-82.199000711976964</v>
      </c>
      <c r="AA43" s="48">
        <f t="shared" si="4"/>
        <v>-404295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329906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329906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329906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329906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-1000000</v>
      </c>
      <c r="F28" s="20">
        <v>-505500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-379125</v>
      </c>
      <c r="Y28" s="20">
        <v>379125</v>
      </c>
      <c r="Z28" s="21">
        <v>-100</v>
      </c>
      <c r="AA28" s="22">
        <v>-505500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-1000000</v>
      </c>
      <c r="F30" s="28">
        <f t="shared" si="1"/>
        <v>-505500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-379125</v>
      </c>
      <c r="Y30" s="28">
        <f t="shared" si="1"/>
        <v>379125</v>
      </c>
      <c r="Z30" s="29">
        <f>+IF(X30&lt;&gt;0,+(Y30/X30)*100,0)</f>
        <v>-100</v>
      </c>
      <c r="AA30" s="30">
        <f>SUM(AA21:AA29)</f>
        <v>-505500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-1000000</v>
      </c>
      <c r="F41" s="34">
        <f t="shared" si="3"/>
        <v>-505500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-379125</v>
      </c>
      <c r="Y41" s="34">
        <f t="shared" si="3"/>
        <v>379125</v>
      </c>
      <c r="Z41" s="35">
        <f>+IF(X41&lt;&gt;0,+(Y41/X41)*100,0)</f>
        <v>-100</v>
      </c>
      <c r="AA41" s="36">
        <f>+AA17+AA30+AA39</f>
        <v>-505500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-1000000</v>
      </c>
      <c r="F43" s="46">
        <f t="shared" si="4"/>
        <v>-505500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-379125</v>
      </c>
      <c r="Y43" s="46">
        <f t="shared" si="4"/>
        <v>379125</v>
      </c>
      <c r="Z43" s="47">
        <f>+IF(X43&lt;&gt;0,+(Y43/X43)*100,0)</f>
        <v>-100</v>
      </c>
      <c r="AA43" s="48">
        <f t="shared" si="4"/>
        <v>-505500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233610607</v>
      </c>
      <c r="D42" s="32"/>
      <c r="E42" s="33"/>
      <c r="F42" s="34">
        <v>233610607</v>
      </c>
      <c r="G42" s="34">
        <v>233610607</v>
      </c>
      <c r="H42" s="34">
        <f>+G43+H60</f>
        <v>233610607</v>
      </c>
      <c r="I42" s="34">
        <f>+H43+I60</f>
        <v>233610607</v>
      </c>
      <c r="J42" s="34">
        <f>+G42</f>
        <v>233610607</v>
      </c>
      <c r="K42" s="34">
        <f>+I43+K60</f>
        <v>233610607</v>
      </c>
      <c r="L42" s="34">
        <f>+K43+L60</f>
        <v>233610607</v>
      </c>
      <c r="M42" s="34">
        <f>+L43+M60</f>
        <v>233610607</v>
      </c>
      <c r="N42" s="34">
        <f>+K42</f>
        <v>233610607</v>
      </c>
      <c r="O42" s="34">
        <f>+M43+O60</f>
        <v>233610607</v>
      </c>
      <c r="P42" s="34">
        <f>+O43+P60</f>
        <v>233610607</v>
      </c>
      <c r="Q42" s="34">
        <f>+P43+Q60</f>
        <v>233610607</v>
      </c>
      <c r="R42" s="34">
        <f>+O42</f>
        <v>233610607</v>
      </c>
      <c r="S42" s="34">
        <f>+Q43+S60</f>
        <v>233610607</v>
      </c>
      <c r="T42" s="34">
        <f>+S43+T60</f>
        <v>233610607</v>
      </c>
      <c r="U42" s="34">
        <f>+T43+U60</f>
        <v>233610607</v>
      </c>
      <c r="V42" s="34">
        <f>+S42</f>
        <v>233610607</v>
      </c>
      <c r="W42" s="34">
        <f>+G42</f>
        <v>233610607</v>
      </c>
      <c r="X42" s="34">
        <v>233610607</v>
      </c>
      <c r="Y42" s="34">
        <f>+W42-X42</f>
        <v>0</v>
      </c>
      <c r="Z42" s="35">
        <f>+IF(X42&lt;&gt;0,+(Y42/X42)*100,0)</f>
        <v>0</v>
      </c>
      <c r="AA42" s="36">
        <v>233610607</v>
      </c>
    </row>
    <row r="43" spans="1:27" x14ac:dyDescent="0.25">
      <c r="A43" s="42" t="s">
        <v>65</v>
      </c>
      <c r="B43" s="43" t="s">
        <v>64</v>
      </c>
      <c r="C43" s="44">
        <f>+C41+C42</f>
        <v>233610607</v>
      </c>
      <c r="D43" s="44">
        <f t="shared" ref="D43:AA43" si="4">+D41+D42</f>
        <v>0</v>
      </c>
      <c r="E43" s="45">
        <f t="shared" si="4"/>
        <v>0</v>
      </c>
      <c r="F43" s="46">
        <f t="shared" si="4"/>
        <v>233610607</v>
      </c>
      <c r="G43" s="46">
        <f t="shared" si="4"/>
        <v>233610607</v>
      </c>
      <c r="H43" s="46">
        <f t="shared" si="4"/>
        <v>233610607</v>
      </c>
      <c r="I43" s="46">
        <f t="shared" si="4"/>
        <v>233610607</v>
      </c>
      <c r="J43" s="46">
        <f>+I43</f>
        <v>233610607</v>
      </c>
      <c r="K43" s="46">
        <f t="shared" si="4"/>
        <v>233610607</v>
      </c>
      <c r="L43" s="46">
        <f t="shared" si="4"/>
        <v>233610607</v>
      </c>
      <c r="M43" s="46">
        <f t="shared" si="4"/>
        <v>233610607</v>
      </c>
      <c r="N43" s="46">
        <f>+M43</f>
        <v>233610607</v>
      </c>
      <c r="O43" s="46">
        <f t="shared" si="4"/>
        <v>233610607</v>
      </c>
      <c r="P43" s="46">
        <f t="shared" si="4"/>
        <v>233610607</v>
      </c>
      <c r="Q43" s="46">
        <f t="shared" si="4"/>
        <v>233610607</v>
      </c>
      <c r="R43" s="46">
        <f>+Q43</f>
        <v>233610607</v>
      </c>
      <c r="S43" s="46">
        <f t="shared" si="4"/>
        <v>233610607</v>
      </c>
      <c r="T43" s="46">
        <f t="shared" si="4"/>
        <v>233610607</v>
      </c>
      <c r="U43" s="46">
        <f t="shared" si="4"/>
        <v>233610607</v>
      </c>
      <c r="V43" s="46">
        <f>+U43</f>
        <v>233610607</v>
      </c>
      <c r="W43" s="46">
        <f>+V43</f>
        <v>233610607</v>
      </c>
      <c r="X43" s="46">
        <f t="shared" si="4"/>
        <v>233610607</v>
      </c>
      <c r="Y43" s="46">
        <f t="shared" si="4"/>
        <v>0</v>
      </c>
      <c r="Z43" s="47">
        <f>+IF(X43&lt;&gt;0,+(Y43/X43)*100,0)</f>
        <v>0</v>
      </c>
      <c r="AA43" s="48">
        <f t="shared" si="4"/>
        <v>233610607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233610607</v>
      </c>
      <c r="J60">
        <v>233610607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96704826</v>
      </c>
      <c r="D7" s="18"/>
      <c r="E7" s="19">
        <v>90888699</v>
      </c>
      <c r="F7" s="20">
        <v>90888699</v>
      </c>
      <c r="G7" s="20">
        <v>11238815</v>
      </c>
      <c r="H7" s="20">
        <v>8896877</v>
      </c>
      <c r="I7" s="20">
        <v>7738415</v>
      </c>
      <c r="J7" s="20">
        <v>27874107</v>
      </c>
      <c r="K7" s="20">
        <v>10313862</v>
      </c>
      <c r="L7" s="20">
        <v>10469995</v>
      </c>
      <c r="M7" s="20">
        <v>7317043</v>
      </c>
      <c r="N7" s="20">
        <v>28100900</v>
      </c>
      <c r="O7" s="20">
        <v>8392485</v>
      </c>
      <c r="P7" s="20">
        <v>10727702</v>
      </c>
      <c r="Q7" s="20">
        <v>15675359</v>
      </c>
      <c r="R7" s="20">
        <v>34795546</v>
      </c>
      <c r="S7" s="20"/>
      <c r="T7" s="20"/>
      <c r="U7" s="20"/>
      <c r="V7" s="20"/>
      <c r="W7" s="20">
        <v>90770553</v>
      </c>
      <c r="X7" s="20">
        <v>68166522</v>
      </c>
      <c r="Y7" s="20">
        <v>22604031</v>
      </c>
      <c r="Z7" s="21">
        <v>33.160018051089651</v>
      </c>
      <c r="AA7" s="22">
        <v>90888699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252008135</v>
      </c>
      <c r="D9" s="18"/>
      <c r="E9" s="19">
        <v>283149585</v>
      </c>
      <c r="F9" s="20">
        <v>280894804</v>
      </c>
      <c r="G9" s="20">
        <v>111215789</v>
      </c>
      <c r="H9" s="20"/>
      <c r="I9" s="20"/>
      <c r="J9" s="20">
        <v>111215789</v>
      </c>
      <c r="K9" s="20"/>
      <c r="L9" s="20"/>
      <c r="M9" s="20">
        <v>88972504</v>
      </c>
      <c r="N9" s="20">
        <v>88972504</v>
      </c>
      <c r="O9" s="20"/>
      <c r="P9" s="20"/>
      <c r="Q9" s="20">
        <v>66729218</v>
      </c>
      <c r="R9" s="20">
        <v>66729218</v>
      </c>
      <c r="S9" s="20"/>
      <c r="T9" s="20"/>
      <c r="U9" s="20"/>
      <c r="V9" s="20"/>
      <c r="W9" s="20">
        <v>266917511</v>
      </c>
      <c r="X9" s="20">
        <v>211460279</v>
      </c>
      <c r="Y9" s="20">
        <v>55457232</v>
      </c>
      <c r="Z9" s="21">
        <v>26.22583884891214</v>
      </c>
      <c r="AA9" s="22">
        <v>280894804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-68507548</v>
      </c>
      <c r="D14" s="18"/>
      <c r="E14" s="19">
        <v>-41158959</v>
      </c>
      <c r="F14" s="20">
        <v>-41158959</v>
      </c>
      <c r="G14" s="20">
        <v>-807757</v>
      </c>
      <c r="H14" s="20">
        <v>-21089521</v>
      </c>
      <c r="I14" s="20">
        <v>-5947829</v>
      </c>
      <c r="J14" s="20">
        <v>-27845107</v>
      </c>
      <c r="K14" s="20">
        <v>-7069639</v>
      </c>
      <c r="L14" s="20">
        <v>-6655892</v>
      </c>
      <c r="M14" s="20">
        <v>-8686654</v>
      </c>
      <c r="N14" s="20">
        <v>-22412185</v>
      </c>
      <c r="O14" s="20">
        <v>-1937282</v>
      </c>
      <c r="P14" s="20">
        <v>-4288704</v>
      </c>
      <c r="Q14" s="20">
        <v>-2318784</v>
      </c>
      <c r="R14" s="20">
        <v>-8544770</v>
      </c>
      <c r="S14" s="20"/>
      <c r="T14" s="20"/>
      <c r="U14" s="20"/>
      <c r="V14" s="20"/>
      <c r="W14" s="20">
        <v>-58802062</v>
      </c>
      <c r="X14" s="20">
        <v>-30869217</v>
      </c>
      <c r="Y14" s="20">
        <v>-27932845</v>
      </c>
      <c r="Z14" s="21">
        <v>90.487701712680305</v>
      </c>
      <c r="AA14" s="22">
        <v>-41158959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280205413</v>
      </c>
      <c r="D17" s="26">
        <f>SUM(D6:D16)</f>
        <v>0</v>
      </c>
      <c r="E17" s="27">
        <f t="shared" si="0"/>
        <v>332879325</v>
      </c>
      <c r="F17" s="28">
        <f t="shared" si="0"/>
        <v>330624544</v>
      </c>
      <c r="G17" s="28">
        <f t="shared" si="0"/>
        <v>121646847</v>
      </c>
      <c r="H17" s="28">
        <f t="shared" si="0"/>
        <v>-12192644</v>
      </c>
      <c r="I17" s="28">
        <f t="shared" si="0"/>
        <v>1790586</v>
      </c>
      <c r="J17" s="28">
        <f t="shared" si="0"/>
        <v>111244789</v>
      </c>
      <c r="K17" s="28">
        <f t="shared" si="0"/>
        <v>3244223</v>
      </c>
      <c r="L17" s="28">
        <f t="shared" si="0"/>
        <v>3814103</v>
      </c>
      <c r="M17" s="28">
        <f t="shared" si="0"/>
        <v>87602893</v>
      </c>
      <c r="N17" s="28">
        <f t="shared" si="0"/>
        <v>94661219</v>
      </c>
      <c r="O17" s="28">
        <f t="shared" si="0"/>
        <v>6455203</v>
      </c>
      <c r="P17" s="28">
        <f t="shared" si="0"/>
        <v>6438998</v>
      </c>
      <c r="Q17" s="28">
        <f t="shared" si="0"/>
        <v>80085793</v>
      </c>
      <c r="R17" s="28">
        <f t="shared" si="0"/>
        <v>92979994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298886002</v>
      </c>
      <c r="X17" s="28">
        <f t="shared" si="0"/>
        <v>248757584</v>
      </c>
      <c r="Y17" s="28">
        <f t="shared" si="0"/>
        <v>50128418</v>
      </c>
      <c r="Z17" s="29">
        <f>+IF(X17&lt;&gt;0,+(Y17/X17)*100,0)</f>
        <v>20.151513450942666</v>
      </c>
      <c r="AA17" s="30">
        <f>SUM(AA6:AA16)</f>
        <v>330624544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-137155204</v>
      </c>
      <c r="D28" s="18"/>
      <c r="E28" s="19">
        <v>-8581839</v>
      </c>
      <c r="F28" s="20">
        <v>-30131311</v>
      </c>
      <c r="G28" s="20">
        <v>-9309514</v>
      </c>
      <c r="H28" s="20">
        <v>-3117723</v>
      </c>
      <c r="I28" s="20">
        <v>-9541316</v>
      </c>
      <c r="J28" s="20">
        <v>-21968553</v>
      </c>
      <c r="K28" s="20">
        <v>-16022209</v>
      </c>
      <c r="L28" s="20">
        <v>-24847842</v>
      </c>
      <c r="M28" s="20">
        <v>-9985901</v>
      </c>
      <c r="N28" s="20">
        <v>-50855952</v>
      </c>
      <c r="O28" s="20">
        <v>-10664150</v>
      </c>
      <c r="P28" s="20">
        <v>-11632576</v>
      </c>
      <c r="Q28" s="20">
        <v>-8916326</v>
      </c>
      <c r="R28" s="20">
        <v>-31213052</v>
      </c>
      <c r="S28" s="20"/>
      <c r="T28" s="20"/>
      <c r="U28" s="20"/>
      <c r="V28" s="20"/>
      <c r="W28" s="20">
        <v>-104037557</v>
      </c>
      <c r="X28" s="20">
        <v>-15056165</v>
      </c>
      <c r="Y28" s="20">
        <v>-88981392</v>
      </c>
      <c r="Z28" s="21">
        <v>590.99639250765381</v>
      </c>
      <c r="AA28" s="22">
        <v>-30131311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-137155204</v>
      </c>
      <c r="D30" s="26">
        <f t="shared" ref="D30:Y30" si="1">SUM(D21:D29)</f>
        <v>0</v>
      </c>
      <c r="E30" s="27">
        <f t="shared" si="1"/>
        <v>-8581839</v>
      </c>
      <c r="F30" s="28">
        <f t="shared" si="1"/>
        <v>-30131311</v>
      </c>
      <c r="G30" s="28">
        <f t="shared" si="1"/>
        <v>-9309514</v>
      </c>
      <c r="H30" s="28">
        <f t="shared" si="1"/>
        <v>-3117723</v>
      </c>
      <c r="I30" s="28">
        <f t="shared" si="1"/>
        <v>-9541316</v>
      </c>
      <c r="J30" s="28">
        <f t="shared" si="1"/>
        <v>-21968553</v>
      </c>
      <c r="K30" s="28">
        <f t="shared" si="1"/>
        <v>-16022209</v>
      </c>
      <c r="L30" s="28">
        <f t="shared" si="1"/>
        <v>-24847842</v>
      </c>
      <c r="M30" s="28">
        <f t="shared" si="1"/>
        <v>-9985901</v>
      </c>
      <c r="N30" s="28">
        <f t="shared" si="1"/>
        <v>-50855952</v>
      </c>
      <c r="O30" s="28">
        <f t="shared" si="1"/>
        <v>-10664150</v>
      </c>
      <c r="P30" s="28">
        <f t="shared" si="1"/>
        <v>-11632576</v>
      </c>
      <c r="Q30" s="28">
        <f t="shared" si="1"/>
        <v>-8916326</v>
      </c>
      <c r="R30" s="28">
        <f t="shared" si="1"/>
        <v>-31213052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-104037557</v>
      </c>
      <c r="X30" s="28">
        <f t="shared" si="1"/>
        <v>-15056165</v>
      </c>
      <c r="Y30" s="28">
        <f t="shared" si="1"/>
        <v>-88981392</v>
      </c>
      <c r="Z30" s="29">
        <f>+IF(X30&lt;&gt;0,+(Y30/X30)*100,0)</f>
        <v>590.99639250765381</v>
      </c>
      <c r="AA30" s="30">
        <f>SUM(AA21:AA29)</f>
        <v>-30131311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143050209</v>
      </c>
      <c r="D41" s="32">
        <f>+D17+D30+D39</f>
        <v>0</v>
      </c>
      <c r="E41" s="33">
        <f t="shared" si="3"/>
        <v>324297486</v>
      </c>
      <c r="F41" s="34">
        <f t="shared" si="3"/>
        <v>300493233</v>
      </c>
      <c r="G41" s="34">
        <f t="shared" si="3"/>
        <v>112337333</v>
      </c>
      <c r="H41" s="34">
        <f t="shared" si="3"/>
        <v>-15310367</v>
      </c>
      <c r="I41" s="34">
        <f t="shared" si="3"/>
        <v>-7750730</v>
      </c>
      <c r="J41" s="34">
        <f t="shared" si="3"/>
        <v>89276236</v>
      </c>
      <c r="K41" s="34">
        <f t="shared" si="3"/>
        <v>-12777986</v>
      </c>
      <c r="L41" s="34">
        <f t="shared" si="3"/>
        <v>-21033739</v>
      </c>
      <c r="M41" s="34">
        <f t="shared" si="3"/>
        <v>77616992</v>
      </c>
      <c r="N41" s="34">
        <f t="shared" si="3"/>
        <v>43805267</v>
      </c>
      <c r="O41" s="34">
        <f t="shared" si="3"/>
        <v>-4208947</v>
      </c>
      <c r="P41" s="34">
        <f t="shared" si="3"/>
        <v>-5193578</v>
      </c>
      <c r="Q41" s="34">
        <f t="shared" si="3"/>
        <v>71169467</v>
      </c>
      <c r="R41" s="34">
        <f t="shared" si="3"/>
        <v>61766942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194848445</v>
      </c>
      <c r="X41" s="34">
        <f t="shared" si="3"/>
        <v>233701419</v>
      </c>
      <c r="Y41" s="34">
        <f t="shared" si="3"/>
        <v>-38852974</v>
      </c>
      <c r="Z41" s="35">
        <f>+IF(X41&lt;&gt;0,+(Y41/X41)*100,0)</f>
        <v>-16.625048391340748</v>
      </c>
      <c r="AA41" s="36">
        <f>+AA17+AA30+AA39</f>
        <v>300493233</v>
      </c>
    </row>
    <row r="42" spans="1:27" x14ac:dyDescent="0.25">
      <c r="A42" s="23" t="s">
        <v>63</v>
      </c>
      <c r="B42" s="17" t="s">
        <v>64</v>
      </c>
      <c r="C42" s="32">
        <v>434929898</v>
      </c>
      <c r="D42" s="32"/>
      <c r="E42" s="33"/>
      <c r="F42" s="34"/>
      <c r="G42" s="34">
        <v>578327036</v>
      </c>
      <c r="H42" s="34">
        <f>+G43+H60</f>
        <v>690664369</v>
      </c>
      <c r="I42" s="34">
        <f>+H43+I60</f>
        <v>675354002</v>
      </c>
      <c r="J42" s="34">
        <f>+G42</f>
        <v>578327036</v>
      </c>
      <c r="K42" s="34">
        <f>+I43+K60</f>
        <v>667603272</v>
      </c>
      <c r="L42" s="34">
        <f>+K43+L60</f>
        <v>654825286</v>
      </c>
      <c r="M42" s="34">
        <f>+L43+M60</f>
        <v>633791547</v>
      </c>
      <c r="N42" s="34">
        <f>+K42</f>
        <v>667603272</v>
      </c>
      <c r="O42" s="34">
        <f>+M43+O60</f>
        <v>711408539</v>
      </c>
      <c r="P42" s="34">
        <f>+O43+P60</f>
        <v>707199592</v>
      </c>
      <c r="Q42" s="34">
        <f>+P43+Q60</f>
        <v>702006014</v>
      </c>
      <c r="R42" s="34">
        <f>+O42</f>
        <v>711408539</v>
      </c>
      <c r="S42" s="34">
        <f>+Q43+S60</f>
        <v>773175481</v>
      </c>
      <c r="T42" s="34">
        <f>+S43+T60</f>
        <v>773175481</v>
      </c>
      <c r="U42" s="34">
        <f>+T43+U60</f>
        <v>773175481</v>
      </c>
      <c r="V42" s="34">
        <f>+S42</f>
        <v>773175481</v>
      </c>
      <c r="W42" s="34">
        <f>+G42</f>
        <v>578327036</v>
      </c>
      <c r="X42" s="34"/>
      <c r="Y42" s="34">
        <f>+W42-X42</f>
        <v>578327036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577980107</v>
      </c>
      <c r="D43" s="44">
        <f t="shared" ref="D43:AA43" si="4">+D41+D42</f>
        <v>0</v>
      </c>
      <c r="E43" s="45">
        <f t="shared" si="4"/>
        <v>324297486</v>
      </c>
      <c r="F43" s="46">
        <f t="shared" si="4"/>
        <v>300493233</v>
      </c>
      <c r="G43" s="46">
        <f t="shared" si="4"/>
        <v>690664369</v>
      </c>
      <c r="H43" s="46">
        <f t="shared" si="4"/>
        <v>675354002</v>
      </c>
      <c r="I43" s="46">
        <f t="shared" si="4"/>
        <v>667603272</v>
      </c>
      <c r="J43" s="46">
        <f>+I43</f>
        <v>667603272</v>
      </c>
      <c r="K43" s="46">
        <f t="shared" si="4"/>
        <v>654825286</v>
      </c>
      <c r="L43" s="46">
        <f t="shared" si="4"/>
        <v>633791547</v>
      </c>
      <c r="M43" s="46">
        <f t="shared" si="4"/>
        <v>711408539</v>
      </c>
      <c r="N43" s="46">
        <f>+M43</f>
        <v>711408539</v>
      </c>
      <c r="O43" s="46">
        <f t="shared" si="4"/>
        <v>707199592</v>
      </c>
      <c r="P43" s="46">
        <f t="shared" si="4"/>
        <v>702006014</v>
      </c>
      <c r="Q43" s="46">
        <f t="shared" si="4"/>
        <v>773175481</v>
      </c>
      <c r="R43" s="46">
        <f>+Q43</f>
        <v>773175481</v>
      </c>
      <c r="S43" s="46">
        <f t="shared" si="4"/>
        <v>773175481</v>
      </c>
      <c r="T43" s="46">
        <f t="shared" si="4"/>
        <v>773175481</v>
      </c>
      <c r="U43" s="46">
        <f t="shared" si="4"/>
        <v>773175481</v>
      </c>
      <c r="V43" s="46">
        <f>+U43</f>
        <v>773175481</v>
      </c>
      <c r="W43" s="46">
        <f>+V43</f>
        <v>773175481</v>
      </c>
      <c r="X43" s="46">
        <f t="shared" si="4"/>
        <v>233701419</v>
      </c>
      <c r="Y43" s="46">
        <f t="shared" si="4"/>
        <v>539474062</v>
      </c>
      <c r="Z43" s="47">
        <f>+IF(X43&lt;&gt;0,+(Y43/X43)*100,0)</f>
        <v>230.8390185683896</v>
      </c>
      <c r="AA43" s="48">
        <f t="shared" si="4"/>
        <v>300493233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578327036</v>
      </c>
      <c r="J60">
        <v>578327036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49" t="s">
        <v>115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-172505</v>
      </c>
      <c r="D42" s="32"/>
      <c r="E42" s="33"/>
      <c r="F42" s="34"/>
      <c r="G42" s="34">
        <v>-172505</v>
      </c>
      <c r="H42" s="34">
        <f>+G43+H60</f>
        <v>-172505</v>
      </c>
      <c r="I42" s="34">
        <f>+H43+I60</f>
        <v>-172505</v>
      </c>
      <c r="J42" s="34">
        <f>+G42</f>
        <v>-172505</v>
      </c>
      <c r="K42" s="34">
        <f>+I43+K60</f>
        <v>-172505</v>
      </c>
      <c r="L42" s="34">
        <f>+K43+L60</f>
        <v>-172505</v>
      </c>
      <c r="M42" s="34">
        <f>+L43+M60</f>
        <v>-172505</v>
      </c>
      <c r="N42" s="34">
        <f>+K42</f>
        <v>-172505</v>
      </c>
      <c r="O42" s="34">
        <f>+M43+O60</f>
        <v>-172505</v>
      </c>
      <c r="P42" s="34">
        <f>+O43+P60</f>
        <v>-172505</v>
      </c>
      <c r="Q42" s="34">
        <f>+P43+Q60</f>
        <v>-172505</v>
      </c>
      <c r="R42" s="34">
        <f>+O42</f>
        <v>-172505</v>
      </c>
      <c r="S42" s="34">
        <f>+Q43+S60</f>
        <v>-172505</v>
      </c>
      <c r="T42" s="34">
        <f>+S43+T60</f>
        <v>-172505</v>
      </c>
      <c r="U42" s="34">
        <f>+T43+U60</f>
        <v>-172505</v>
      </c>
      <c r="V42" s="34">
        <f>+S42</f>
        <v>-172505</v>
      </c>
      <c r="W42" s="34">
        <f>+G42</f>
        <v>-172505</v>
      </c>
      <c r="X42" s="34"/>
      <c r="Y42" s="34">
        <f>+W42-X42</f>
        <v>-172505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-172505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-172505</v>
      </c>
      <c r="H43" s="46">
        <f t="shared" si="4"/>
        <v>-172505</v>
      </c>
      <c r="I43" s="46">
        <f t="shared" si="4"/>
        <v>-172505</v>
      </c>
      <c r="J43" s="46">
        <f>+I43</f>
        <v>-172505</v>
      </c>
      <c r="K43" s="46">
        <f t="shared" si="4"/>
        <v>-172505</v>
      </c>
      <c r="L43" s="46">
        <f t="shared" si="4"/>
        <v>-172505</v>
      </c>
      <c r="M43" s="46">
        <f t="shared" si="4"/>
        <v>-172505</v>
      </c>
      <c r="N43" s="46">
        <f>+M43</f>
        <v>-172505</v>
      </c>
      <c r="O43" s="46">
        <f t="shared" si="4"/>
        <v>-172505</v>
      </c>
      <c r="P43" s="46">
        <f t="shared" si="4"/>
        <v>-172505</v>
      </c>
      <c r="Q43" s="46">
        <f t="shared" si="4"/>
        <v>-172505</v>
      </c>
      <c r="R43" s="46">
        <f>+Q43</f>
        <v>-172505</v>
      </c>
      <c r="S43" s="46">
        <f t="shared" si="4"/>
        <v>-172505</v>
      </c>
      <c r="T43" s="46">
        <f t="shared" si="4"/>
        <v>-172505</v>
      </c>
      <c r="U43" s="46">
        <f t="shared" si="4"/>
        <v>-172505</v>
      </c>
      <c r="V43" s="46">
        <f>+U43</f>
        <v>-172505</v>
      </c>
      <c r="W43" s="46">
        <f>+V43</f>
        <v>-172505</v>
      </c>
      <c r="X43" s="46">
        <f t="shared" si="4"/>
        <v>0</v>
      </c>
      <c r="Y43" s="46">
        <f t="shared" si="4"/>
        <v>-172505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-172505</v>
      </c>
      <c r="J60">
        <v>-172505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-755209</v>
      </c>
      <c r="D28" s="18"/>
      <c r="E28" s="19">
        <v>-920000</v>
      </c>
      <c r="F28" s="20">
        <v>-740417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-555309</v>
      </c>
      <c r="Y28" s="20">
        <v>555309</v>
      </c>
      <c r="Z28" s="21">
        <v>-100</v>
      </c>
      <c r="AA28" s="22">
        <v>-740417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-755209</v>
      </c>
      <c r="D30" s="26">
        <f t="shared" ref="D30:Y30" si="1">SUM(D21:D29)</f>
        <v>0</v>
      </c>
      <c r="E30" s="27">
        <f t="shared" si="1"/>
        <v>-920000</v>
      </c>
      <c r="F30" s="28">
        <f t="shared" si="1"/>
        <v>-740417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-555309</v>
      </c>
      <c r="Y30" s="28">
        <f t="shared" si="1"/>
        <v>555309</v>
      </c>
      <c r="Z30" s="29">
        <f>+IF(X30&lt;&gt;0,+(Y30/X30)*100,0)</f>
        <v>-100</v>
      </c>
      <c r="AA30" s="30">
        <f>SUM(AA21:AA29)</f>
        <v>-740417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-755209</v>
      </c>
      <c r="D41" s="32">
        <f>+D17+D30+D39</f>
        <v>0</v>
      </c>
      <c r="E41" s="33">
        <f t="shared" si="3"/>
        <v>-920000</v>
      </c>
      <c r="F41" s="34">
        <f t="shared" si="3"/>
        <v>-740417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-555309</v>
      </c>
      <c r="Y41" s="34">
        <f t="shared" si="3"/>
        <v>555309</v>
      </c>
      <c r="Z41" s="35">
        <f>+IF(X41&lt;&gt;0,+(Y41/X41)*100,0)</f>
        <v>-100</v>
      </c>
      <c r="AA41" s="36">
        <f>+AA17+AA30+AA39</f>
        <v>-740417</v>
      </c>
    </row>
    <row r="42" spans="1:27" x14ac:dyDescent="0.25">
      <c r="A42" s="23" t="s">
        <v>63</v>
      </c>
      <c r="B42" s="17" t="s">
        <v>64</v>
      </c>
      <c r="C42" s="32">
        <v>-492660</v>
      </c>
      <c r="D42" s="32"/>
      <c r="E42" s="33"/>
      <c r="F42" s="34"/>
      <c r="G42" s="34">
        <v>-1247869</v>
      </c>
      <c r="H42" s="34">
        <f>+G43+H60</f>
        <v>-1247869</v>
      </c>
      <c r="I42" s="34">
        <f>+H43+I60</f>
        <v>-1247869</v>
      </c>
      <c r="J42" s="34">
        <f>+G42</f>
        <v>-1247869</v>
      </c>
      <c r="K42" s="34">
        <f>+I43+K60</f>
        <v>-1247869</v>
      </c>
      <c r="L42" s="34">
        <f>+K43+L60</f>
        <v>-1247869</v>
      </c>
      <c r="M42" s="34">
        <f>+L43+M60</f>
        <v>-1247869</v>
      </c>
      <c r="N42" s="34">
        <f>+K42</f>
        <v>-1247869</v>
      </c>
      <c r="O42" s="34">
        <f>+M43+O60</f>
        <v>-1247869</v>
      </c>
      <c r="P42" s="34">
        <f>+O43+P60</f>
        <v>-1247869</v>
      </c>
      <c r="Q42" s="34">
        <f>+P43+Q60</f>
        <v>-1247869</v>
      </c>
      <c r="R42" s="34">
        <f>+O42</f>
        <v>-1247869</v>
      </c>
      <c r="S42" s="34">
        <f>+Q43+S60</f>
        <v>-1247869</v>
      </c>
      <c r="T42" s="34">
        <f>+S43+T60</f>
        <v>-1247869</v>
      </c>
      <c r="U42" s="34">
        <f>+T43+U60</f>
        <v>-1247869</v>
      </c>
      <c r="V42" s="34">
        <f>+S42</f>
        <v>-1247869</v>
      </c>
      <c r="W42" s="34">
        <f>+G42</f>
        <v>-1247869</v>
      </c>
      <c r="X42" s="34"/>
      <c r="Y42" s="34">
        <f>+W42-X42</f>
        <v>-1247869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-1247869</v>
      </c>
      <c r="D43" s="44">
        <f t="shared" ref="D43:AA43" si="4">+D41+D42</f>
        <v>0</v>
      </c>
      <c r="E43" s="45">
        <f t="shared" si="4"/>
        <v>-920000</v>
      </c>
      <c r="F43" s="46">
        <f t="shared" si="4"/>
        <v>-740417</v>
      </c>
      <c r="G43" s="46">
        <f t="shared" si="4"/>
        <v>-1247869</v>
      </c>
      <c r="H43" s="46">
        <f t="shared" si="4"/>
        <v>-1247869</v>
      </c>
      <c r="I43" s="46">
        <f t="shared" si="4"/>
        <v>-1247869</v>
      </c>
      <c r="J43" s="46">
        <f>+I43</f>
        <v>-1247869</v>
      </c>
      <c r="K43" s="46">
        <f t="shared" si="4"/>
        <v>-1247869</v>
      </c>
      <c r="L43" s="46">
        <f t="shared" si="4"/>
        <v>-1247869</v>
      </c>
      <c r="M43" s="46">
        <f t="shared" si="4"/>
        <v>-1247869</v>
      </c>
      <c r="N43" s="46">
        <f>+M43</f>
        <v>-1247869</v>
      </c>
      <c r="O43" s="46">
        <f t="shared" si="4"/>
        <v>-1247869</v>
      </c>
      <c r="P43" s="46">
        <f t="shared" si="4"/>
        <v>-1247869</v>
      </c>
      <c r="Q43" s="46">
        <f t="shared" si="4"/>
        <v>-1247869</v>
      </c>
      <c r="R43" s="46">
        <f>+Q43</f>
        <v>-1247869</v>
      </c>
      <c r="S43" s="46">
        <f t="shared" si="4"/>
        <v>-1247869</v>
      </c>
      <c r="T43" s="46">
        <f t="shared" si="4"/>
        <v>-1247869</v>
      </c>
      <c r="U43" s="46">
        <f t="shared" si="4"/>
        <v>-1247869</v>
      </c>
      <c r="V43" s="46">
        <f>+U43</f>
        <v>-1247869</v>
      </c>
      <c r="W43" s="46">
        <f>+V43</f>
        <v>-1247869</v>
      </c>
      <c r="X43" s="46">
        <f t="shared" si="4"/>
        <v>-555309</v>
      </c>
      <c r="Y43" s="46">
        <f t="shared" si="4"/>
        <v>-692560</v>
      </c>
      <c r="Z43" s="47">
        <f>+IF(X43&lt;&gt;0,+(Y43/X43)*100,0)</f>
        <v>124.71614902693815</v>
      </c>
      <c r="AA43" s="48">
        <f t="shared" si="4"/>
        <v>-740417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-1247869</v>
      </c>
      <c r="J60">
        <v>-1247869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624816967</v>
      </c>
      <c r="D7" s="18"/>
      <c r="E7" s="19">
        <v>2668879000</v>
      </c>
      <c r="F7" s="20">
        <v>2727921582</v>
      </c>
      <c r="G7" s="20">
        <v>-218295347</v>
      </c>
      <c r="H7" s="20">
        <v>-177123059</v>
      </c>
      <c r="I7" s="20">
        <v>34876829</v>
      </c>
      <c r="J7" s="20">
        <v>-360541577</v>
      </c>
      <c r="K7" s="20">
        <v>37624340</v>
      </c>
      <c r="L7" s="20">
        <v>31350993</v>
      </c>
      <c r="M7" s="20">
        <v>31007641</v>
      </c>
      <c r="N7" s="20">
        <v>99982974</v>
      </c>
      <c r="O7" s="20">
        <v>32189788</v>
      </c>
      <c r="P7" s="20">
        <v>34461819</v>
      </c>
      <c r="Q7" s="20">
        <v>44673461</v>
      </c>
      <c r="R7" s="20">
        <v>111325068</v>
      </c>
      <c r="S7" s="20"/>
      <c r="T7" s="20"/>
      <c r="U7" s="20"/>
      <c r="V7" s="20"/>
      <c r="W7" s="20">
        <v>-149233535</v>
      </c>
      <c r="X7" s="20">
        <v>472764218</v>
      </c>
      <c r="Y7" s="20">
        <v>-621997753</v>
      </c>
      <c r="Z7" s="21">
        <v>-131.56616539875273</v>
      </c>
      <c r="AA7" s="22">
        <v>2727921582</v>
      </c>
    </row>
    <row r="8" spans="1:27" x14ac:dyDescent="0.25">
      <c r="A8" s="23" t="s">
        <v>36</v>
      </c>
      <c r="B8" s="17" t="s">
        <v>32</v>
      </c>
      <c r="C8" s="18">
        <v>4067708</v>
      </c>
      <c r="D8" s="18"/>
      <c r="E8" s="19">
        <v>259127850</v>
      </c>
      <c r="F8" s="20">
        <v>260370002</v>
      </c>
      <c r="G8" s="20">
        <v>2858384</v>
      </c>
      <c r="H8" s="20">
        <v>722288</v>
      </c>
      <c r="I8" s="20">
        <v>8938</v>
      </c>
      <c r="J8" s="20">
        <v>3589610</v>
      </c>
      <c r="K8" s="20">
        <v>317784</v>
      </c>
      <c r="L8" s="20">
        <v>121696</v>
      </c>
      <c r="M8" s="20">
        <v>896541</v>
      </c>
      <c r="N8" s="20">
        <v>1336021</v>
      </c>
      <c r="O8" s="20">
        <v>887383</v>
      </c>
      <c r="P8" s="20">
        <v>468404</v>
      </c>
      <c r="Q8" s="20">
        <v>404218</v>
      </c>
      <c r="R8" s="20">
        <v>1760005</v>
      </c>
      <c r="S8" s="20"/>
      <c r="T8" s="20"/>
      <c r="U8" s="20"/>
      <c r="V8" s="20"/>
      <c r="W8" s="20">
        <v>6685636</v>
      </c>
      <c r="X8" s="20">
        <v>3774047</v>
      </c>
      <c r="Y8" s="20">
        <v>2911589</v>
      </c>
      <c r="Z8" s="21">
        <v>77.147661383125339</v>
      </c>
      <c r="AA8" s="22">
        <v>260370002</v>
      </c>
    </row>
    <row r="9" spans="1:27" x14ac:dyDescent="0.25">
      <c r="A9" s="23" t="s">
        <v>37</v>
      </c>
      <c r="B9" s="17" t="s">
        <v>38</v>
      </c>
      <c r="C9" s="18">
        <v>537724560</v>
      </c>
      <c r="D9" s="18"/>
      <c r="E9" s="19">
        <v>1474388006</v>
      </c>
      <c r="F9" s="20">
        <v>1472133225</v>
      </c>
      <c r="G9" s="20">
        <v>183118124</v>
      </c>
      <c r="H9" s="20">
        <v>-173855</v>
      </c>
      <c r="I9" s="20">
        <v>10650634</v>
      </c>
      <c r="J9" s="20">
        <v>193594903</v>
      </c>
      <c r="K9" s="20">
        <v>5242182</v>
      </c>
      <c r="L9" s="20">
        <v>11816805</v>
      </c>
      <c r="M9" s="20">
        <v>161621744</v>
      </c>
      <c r="N9" s="20">
        <v>178680731</v>
      </c>
      <c r="O9" s="20">
        <v>-1408472</v>
      </c>
      <c r="P9" s="20">
        <v>-19745655</v>
      </c>
      <c r="Q9" s="20">
        <v>140016504</v>
      </c>
      <c r="R9" s="20">
        <v>118862377</v>
      </c>
      <c r="S9" s="20"/>
      <c r="T9" s="20"/>
      <c r="U9" s="20"/>
      <c r="V9" s="20"/>
      <c r="W9" s="20">
        <v>491138011</v>
      </c>
      <c r="X9" s="20">
        <v>489701467</v>
      </c>
      <c r="Y9" s="20">
        <v>1436544</v>
      </c>
      <c r="Z9" s="21">
        <v>0.29335096927532789</v>
      </c>
      <c r="AA9" s="22">
        <v>1472133225</v>
      </c>
    </row>
    <row r="10" spans="1:27" x14ac:dyDescent="0.25">
      <c r="A10" s="23" t="s">
        <v>39</v>
      </c>
      <c r="B10" s="17" t="s">
        <v>38</v>
      </c>
      <c r="C10" s="18">
        <v>49852350</v>
      </c>
      <c r="D10" s="18"/>
      <c r="E10" s="19">
        <v>591419900</v>
      </c>
      <c r="F10" s="20">
        <v>587661300</v>
      </c>
      <c r="G10" s="20">
        <v>67926085</v>
      </c>
      <c r="H10" s="20">
        <v>-4308427</v>
      </c>
      <c r="I10" s="20">
        <v>-10473788</v>
      </c>
      <c r="J10" s="20">
        <v>53143870</v>
      </c>
      <c r="K10" s="20">
        <v>68365525</v>
      </c>
      <c r="L10" s="20">
        <v>32479482</v>
      </c>
      <c r="M10" s="20">
        <v>-8098457</v>
      </c>
      <c r="N10" s="20">
        <v>92746550</v>
      </c>
      <c r="O10" s="20"/>
      <c r="P10" s="20">
        <v>-8098457</v>
      </c>
      <c r="Q10" s="20"/>
      <c r="R10" s="20">
        <v>-8098457</v>
      </c>
      <c r="S10" s="20"/>
      <c r="T10" s="20"/>
      <c r="U10" s="20"/>
      <c r="V10" s="20"/>
      <c r="W10" s="20">
        <v>137791963</v>
      </c>
      <c r="X10" s="20">
        <v>45016710</v>
      </c>
      <c r="Y10" s="20">
        <v>92775253</v>
      </c>
      <c r="Z10" s="21">
        <v>206.0907005420876</v>
      </c>
      <c r="AA10" s="22">
        <v>587661300</v>
      </c>
    </row>
    <row r="11" spans="1:27" x14ac:dyDescent="0.25">
      <c r="A11" s="23" t="s">
        <v>40</v>
      </c>
      <c r="B11" s="17" t="s">
        <v>32</v>
      </c>
      <c r="C11" s="18">
        <v>67354</v>
      </c>
      <c r="D11" s="18"/>
      <c r="E11" s="19">
        <v>12822783</v>
      </c>
      <c r="F11" s="20"/>
      <c r="G11" s="20">
        <v>37587</v>
      </c>
      <c r="H11" s="20">
        <v>5358</v>
      </c>
      <c r="I11" s="20">
        <v>3904</v>
      </c>
      <c r="J11" s="20">
        <v>46849</v>
      </c>
      <c r="K11" s="20">
        <v>5180</v>
      </c>
      <c r="L11" s="20">
        <v>3766</v>
      </c>
      <c r="M11" s="20">
        <v>2813</v>
      </c>
      <c r="N11" s="20">
        <v>11759</v>
      </c>
      <c r="O11" s="20">
        <v>6047</v>
      </c>
      <c r="P11" s="20">
        <v>5681</v>
      </c>
      <c r="Q11" s="20">
        <v>4503</v>
      </c>
      <c r="R11" s="20">
        <v>16231</v>
      </c>
      <c r="S11" s="20"/>
      <c r="T11" s="20"/>
      <c r="U11" s="20"/>
      <c r="V11" s="20"/>
      <c r="W11" s="20">
        <v>74839</v>
      </c>
      <c r="X11" s="20"/>
      <c r="Y11" s="20">
        <v>74839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-154935990</v>
      </c>
      <c r="D14" s="18"/>
      <c r="E14" s="19">
        <v>-2668517044</v>
      </c>
      <c r="F14" s="20">
        <v>-2684219953</v>
      </c>
      <c r="G14" s="20">
        <v>-13097565</v>
      </c>
      <c r="H14" s="20">
        <v>-28991471</v>
      </c>
      <c r="I14" s="20">
        <v>-51098302</v>
      </c>
      <c r="J14" s="20">
        <v>-93187338</v>
      </c>
      <c r="K14" s="20">
        <v>-32723455</v>
      </c>
      <c r="L14" s="20">
        <v>-20949371</v>
      </c>
      <c r="M14" s="20">
        <v>-30193100</v>
      </c>
      <c r="N14" s="20">
        <v>-83865926</v>
      </c>
      <c r="O14" s="20">
        <v>-8133914</v>
      </c>
      <c r="P14" s="20">
        <v>-15898780</v>
      </c>
      <c r="Q14" s="20">
        <v>-12990675</v>
      </c>
      <c r="R14" s="20">
        <v>-37023369</v>
      </c>
      <c r="S14" s="20"/>
      <c r="T14" s="20"/>
      <c r="U14" s="20"/>
      <c r="V14" s="20"/>
      <c r="W14" s="20">
        <v>-214076633</v>
      </c>
      <c r="X14" s="20">
        <v>-530164890</v>
      </c>
      <c r="Y14" s="20">
        <v>316088257</v>
      </c>
      <c r="Z14" s="21">
        <v>-59.620744972380201</v>
      </c>
      <c r="AA14" s="22">
        <v>-2684219953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-167784818</v>
      </c>
      <c r="F15" s="20">
        <v>-167728118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-8414090</v>
      </c>
      <c r="Y15" s="20">
        <v>8414090</v>
      </c>
      <c r="Z15" s="21">
        <v>-100</v>
      </c>
      <c r="AA15" s="22">
        <v>-167728118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1061592949</v>
      </c>
      <c r="D17" s="26">
        <f>SUM(D6:D16)</f>
        <v>0</v>
      </c>
      <c r="E17" s="27">
        <f t="shared" si="0"/>
        <v>2170335677</v>
      </c>
      <c r="F17" s="28">
        <f t="shared" si="0"/>
        <v>2196138038</v>
      </c>
      <c r="G17" s="28">
        <f t="shared" si="0"/>
        <v>22547268</v>
      </c>
      <c r="H17" s="28">
        <f t="shared" si="0"/>
        <v>-209869166</v>
      </c>
      <c r="I17" s="28">
        <f t="shared" si="0"/>
        <v>-16031785</v>
      </c>
      <c r="J17" s="28">
        <f t="shared" si="0"/>
        <v>-203353683</v>
      </c>
      <c r="K17" s="28">
        <f t="shared" si="0"/>
        <v>78831556</v>
      </c>
      <c r="L17" s="28">
        <f t="shared" si="0"/>
        <v>54823371</v>
      </c>
      <c r="M17" s="28">
        <f t="shared" si="0"/>
        <v>155237182</v>
      </c>
      <c r="N17" s="28">
        <f t="shared" si="0"/>
        <v>288892109</v>
      </c>
      <c r="O17" s="28">
        <f t="shared" si="0"/>
        <v>23540832</v>
      </c>
      <c r="P17" s="28">
        <f t="shared" si="0"/>
        <v>-8806988</v>
      </c>
      <c r="Q17" s="28">
        <f t="shared" si="0"/>
        <v>172108011</v>
      </c>
      <c r="R17" s="28">
        <f t="shared" si="0"/>
        <v>186841855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272380281</v>
      </c>
      <c r="X17" s="28">
        <f t="shared" si="0"/>
        <v>472677462</v>
      </c>
      <c r="Y17" s="28">
        <f t="shared" si="0"/>
        <v>-200297181</v>
      </c>
      <c r="Z17" s="29">
        <f>+IF(X17&lt;&gt;0,+(Y17/X17)*100,0)</f>
        <v>-42.375022526460128</v>
      </c>
      <c r="AA17" s="30">
        <f>SUM(AA6:AA16)</f>
        <v>2196138038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329906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-226513424</v>
      </c>
      <c r="D28" s="18"/>
      <c r="E28" s="19">
        <v>-1295943504</v>
      </c>
      <c r="F28" s="20">
        <v>-1432160524</v>
      </c>
      <c r="G28" s="20">
        <v>-25190637</v>
      </c>
      <c r="H28" s="20">
        <v>-10850445</v>
      </c>
      <c r="I28" s="20">
        <v>-12544093</v>
      </c>
      <c r="J28" s="20">
        <v>-48585175</v>
      </c>
      <c r="K28" s="20">
        <v>-16022209</v>
      </c>
      <c r="L28" s="20">
        <v>-32003531</v>
      </c>
      <c r="M28" s="20">
        <v>-27095709</v>
      </c>
      <c r="N28" s="20">
        <v>-75121449</v>
      </c>
      <c r="O28" s="20">
        <v>-10664150</v>
      </c>
      <c r="P28" s="20">
        <v>-37468547</v>
      </c>
      <c r="Q28" s="20">
        <v>-10869564</v>
      </c>
      <c r="R28" s="20">
        <v>-59002261</v>
      </c>
      <c r="S28" s="20"/>
      <c r="T28" s="20"/>
      <c r="U28" s="20"/>
      <c r="V28" s="20"/>
      <c r="W28" s="20">
        <v>-182708885</v>
      </c>
      <c r="X28" s="20">
        <v>-491125163</v>
      </c>
      <c r="Y28" s="20">
        <v>308416278</v>
      </c>
      <c r="Z28" s="21">
        <v>-62.797897814085324</v>
      </c>
      <c r="AA28" s="22">
        <v>-1432160524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-226183518</v>
      </c>
      <c r="D30" s="26">
        <f t="shared" ref="D30:Y30" si="1">SUM(D21:D29)</f>
        <v>0</v>
      </c>
      <c r="E30" s="27">
        <f t="shared" si="1"/>
        <v>-1295943504</v>
      </c>
      <c r="F30" s="28">
        <f t="shared" si="1"/>
        <v>-1432160524</v>
      </c>
      <c r="G30" s="28">
        <f t="shared" si="1"/>
        <v>-25190637</v>
      </c>
      <c r="H30" s="28">
        <f t="shared" si="1"/>
        <v>-10850445</v>
      </c>
      <c r="I30" s="28">
        <f t="shared" si="1"/>
        <v>-12544093</v>
      </c>
      <c r="J30" s="28">
        <f t="shared" si="1"/>
        <v>-48585175</v>
      </c>
      <c r="K30" s="28">
        <f t="shared" si="1"/>
        <v>-16022209</v>
      </c>
      <c r="L30" s="28">
        <f t="shared" si="1"/>
        <v>-32003531</v>
      </c>
      <c r="M30" s="28">
        <f t="shared" si="1"/>
        <v>-27095709</v>
      </c>
      <c r="N30" s="28">
        <f t="shared" si="1"/>
        <v>-75121449</v>
      </c>
      <c r="O30" s="28">
        <f t="shared" si="1"/>
        <v>-10664150</v>
      </c>
      <c r="P30" s="28">
        <f t="shared" si="1"/>
        <v>-37468547</v>
      </c>
      <c r="Q30" s="28">
        <f t="shared" si="1"/>
        <v>-10869564</v>
      </c>
      <c r="R30" s="28">
        <f t="shared" si="1"/>
        <v>-59002261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-182708885</v>
      </c>
      <c r="X30" s="28">
        <f t="shared" si="1"/>
        <v>-491125163</v>
      </c>
      <c r="Y30" s="28">
        <f t="shared" si="1"/>
        <v>308416278</v>
      </c>
      <c r="Z30" s="29">
        <f>+IF(X30&lt;&gt;0,+(Y30/X30)*100,0)</f>
        <v>-62.797897814085324</v>
      </c>
      <c r="AA30" s="30">
        <f>SUM(AA21:AA29)</f>
        <v>-1432160524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472022700</v>
      </c>
      <c r="F35" s="20">
        <v>472022700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472022700</v>
      </c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>
        <v>-189918100</v>
      </c>
      <c r="F38" s="20">
        <v>-189918100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-189918100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282104600</v>
      </c>
      <c r="F39" s="28">
        <f t="shared" si="2"/>
        <v>282104600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282104600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835409431</v>
      </c>
      <c r="D41" s="32">
        <f>+D17+D30+D39</f>
        <v>0</v>
      </c>
      <c r="E41" s="33">
        <f t="shared" si="3"/>
        <v>1156496773</v>
      </c>
      <c r="F41" s="34">
        <f t="shared" si="3"/>
        <v>1046082114</v>
      </c>
      <c r="G41" s="34">
        <f t="shared" si="3"/>
        <v>-2643369</v>
      </c>
      <c r="H41" s="34">
        <f t="shared" si="3"/>
        <v>-220719611</v>
      </c>
      <c r="I41" s="34">
        <f t="shared" si="3"/>
        <v>-28575878</v>
      </c>
      <c r="J41" s="34">
        <f t="shared" si="3"/>
        <v>-251938858</v>
      </c>
      <c r="K41" s="34">
        <f t="shared" si="3"/>
        <v>62809347</v>
      </c>
      <c r="L41" s="34">
        <f t="shared" si="3"/>
        <v>22819840</v>
      </c>
      <c r="M41" s="34">
        <f t="shared" si="3"/>
        <v>128141473</v>
      </c>
      <c r="N41" s="34">
        <f t="shared" si="3"/>
        <v>213770660</v>
      </c>
      <c r="O41" s="34">
        <f t="shared" si="3"/>
        <v>12876682</v>
      </c>
      <c r="P41" s="34">
        <f t="shared" si="3"/>
        <v>-46275535</v>
      </c>
      <c r="Q41" s="34">
        <f t="shared" si="3"/>
        <v>161238447</v>
      </c>
      <c r="R41" s="34">
        <f t="shared" si="3"/>
        <v>127839594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89671396</v>
      </c>
      <c r="X41" s="34">
        <f t="shared" si="3"/>
        <v>-18447701</v>
      </c>
      <c r="Y41" s="34">
        <f t="shared" si="3"/>
        <v>108119097</v>
      </c>
      <c r="Z41" s="35">
        <f>+IF(X41&lt;&gt;0,+(Y41/X41)*100,0)</f>
        <v>-586.08439609900438</v>
      </c>
      <c r="AA41" s="36">
        <f>+AA17+AA30+AA39</f>
        <v>1046082114</v>
      </c>
    </row>
    <row r="42" spans="1:27" x14ac:dyDescent="0.25">
      <c r="A42" s="23" t="s">
        <v>63</v>
      </c>
      <c r="B42" s="17" t="s">
        <v>64</v>
      </c>
      <c r="C42" s="32">
        <v>1319484496</v>
      </c>
      <c r="D42" s="32"/>
      <c r="E42" s="33">
        <v>-3108027108</v>
      </c>
      <c r="F42" s="34">
        <v>-2844595865</v>
      </c>
      <c r="G42" s="34">
        <v>1680849618</v>
      </c>
      <c r="H42" s="34">
        <f>+G43+H60</f>
        <v>1678206249</v>
      </c>
      <c r="I42" s="34">
        <f>+H43+I60</f>
        <v>1457486638</v>
      </c>
      <c r="J42" s="34">
        <f>+G42</f>
        <v>1680849618</v>
      </c>
      <c r="K42" s="34">
        <f>+I43+K60</f>
        <v>1428910760</v>
      </c>
      <c r="L42" s="34">
        <f>+K43+L60</f>
        <v>1491720107</v>
      </c>
      <c r="M42" s="34">
        <f>+L43+M60</f>
        <v>1514539947</v>
      </c>
      <c r="N42" s="34">
        <f>+K42</f>
        <v>1428910760</v>
      </c>
      <c r="O42" s="34">
        <f>+M43+O60</f>
        <v>1642681420</v>
      </c>
      <c r="P42" s="34">
        <f>+O43+P60</f>
        <v>1655558102</v>
      </c>
      <c r="Q42" s="34">
        <f>+P43+Q60</f>
        <v>1609282567</v>
      </c>
      <c r="R42" s="34">
        <f>+O42</f>
        <v>1642681420</v>
      </c>
      <c r="S42" s="34">
        <f>+Q43+S60</f>
        <v>1770521014</v>
      </c>
      <c r="T42" s="34">
        <f>+S43+T60</f>
        <v>1770521014</v>
      </c>
      <c r="U42" s="34">
        <f>+T43+U60</f>
        <v>1770521014</v>
      </c>
      <c r="V42" s="34">
        <f>+S42</f>
        <v>1770521014</v>
      </c>
      <c r="W42" s="34">
        <f>+G42</f>
        <v>1680849618</v>
      </c>
      <c r="X42" s="34">
        <v>-2844601865</v>
      </c>
      <c r="Y42" s="34">
        <f>+W42-X42</f>
        <v>4525451483</v>
      </c>
      <c r="Z42" s="35">
        <f>+IF(X42&lt;&gt;0,+(Y42/X42)*100,0)</f>
        <v>-159.08909920510089</v>
      </c>
      <c r="AA42" s="36">
        <v>-2844595865</v>
      </c>
    </row>
    <row r="43" spans="1:27" x14ac:dyDescent="0.25">
      <c r="A43" s="42" t="s">
        <v>65</v>
      </c>
      <c r="B43" s="43" t="s">
        <v>64</v>
      </c>
      <c r="C43" s="44">
        <f>+C41+C42</f>
        <v>2154893927</v>
      </c>
      <c r="D43" s="44">
        <f t="shared" ref="D43:AA43" si="4">+D41+D42</f>
        <v>0</v>
      </c>
      <c r="E43" s="45">
        <f t="shared" si="4"/>
        <v>-1951530335</v>
      </c>
      <c r="F43" s="46">
        <f t="shared" si="4"/>
        <v>-1798513751</v>
      </c>
      <c r="G43" s="46">
        <f t="shared" si="4"/>
        <v>1678206249</v>
      </c>
      <c r="H43" s="46">
        <f t="shared" si="4"/>
        <v>1457486638</v>
      </c>
      <c r="I43" s="46">
        <f t="shared" si="4"/>
        <v>1428910760</v>
      </c>
      <c r="J43" s="46">
        <f>+I43</f>
        <v>1428910760</v>
      </c>
      <c r="K43" s="46">
        <f t="shared" si="4"/>
        <v>1491720107</v>
      </c>
      <c r="L43" s="46">
        <f t="shared" si="4"/>
        <v>1514539947</v>
      </c>
      <c r="M43" s="46">
        <f t="shared" si="4"/>
        <v>1642681420</v>
      </c>
      <c r="N43" s="46">
        <f>+M43</f>
        <v>1642681420</v>
      </c>
      <c r="O43" s="46">
        <f t="shared" si="4"/>
        <v>1655558102</v>
      </c>
      <c r="P43" s="46">
        <f t="shared" si="4"/>
        <v>1609282567</v>
      </c>
      <c r="Q43" s="46">
        <f t="shared" si="4"/>
        <v>1770521014</v>
      </c>
      <c r="R43" s="46">
        <f>+Q43</f>
        <v>1770521014</v>
      </c>
      <c r="S43" s="46">
        <f t="shared" si="4"/>
        <v>1770521014</v>
      </c>
      <c r="T43" s="46">
        <f t="shared" si="4"/>
        <v>1770521014</v>
      </c>
      <c r="U43" s="46">
        <f t="shared" si="4"/>
        <v>1770521014</v>
      </c>
      <c r="V43" s="46">
        <f>+U43</f>
        <v>1770521014</v>
      </c>
      <c r="W43" s="46">
        <f>+V43</f>
        <v>1770521014</v>
      </c>
      <c r="X43" s="46">
        <f t="shared" si="4"/>
        <v>-2863049566</v>
      </c>
      <c r="Y43" s="46">
        <f t="shared" si="4"/>
        <v>4633570580</v>
      </c>
      <c r="Z43" s="47">
        <f>+IF(X43&lt;&gt;0,+(Y43/X43)*100,0)</f>
        <v>-161.84038987748352</v>
      </c>
      <c r="AA43" s="48">
        <f t="shared" si="4"/>
        <v>-1798513751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1680849618</v>
      </c>
      <c r="J60">
        <v>1680849618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C40B84E-1FD3-4750-BDEE-018C3CBCED10}"/>
</file>

<file path=customXml/itemProps2.xml><?xml version="1.0" encoding="utf-8"?>
<ds:datastoreItem xmlns:ds="http://schemas.openxmlformats.org/officeDocument/2006/customXml" ds:itemID="{40BCC88B-5208-42DF-8A06-6D3069784407}"/>
</file>

<file path=customXml/itemProps3.xml><?xml version="1.0" encoding="utf-8"?>
<ds:datastoreItem xmlns:ds="http://schemas.openxmlformats.org/officeDocument/2006/customXml" ds:itemID="{6A42A53E-634A-4860-AB2E-1DEBB60E13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2026-05-13T14:31:49Z</dcterms:created>
  <dcterms:modified xsi:type="dcterms:W3CDTF">2026-05-13T14:32:50Z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